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Προμηθειών\TED XXXX FESTOON UPGRADING\FESTOON _RFP 08022022\STS 3&amp;4 FESTOON OVERHAUL - Version 2 files\"/>
    </mc:Choice>
  </mc:AlternateContent>
  <xr:revisionPtr revIDLastSave="0" documentId="13_ncr:1_{E22B2A79-2FD9-4678-A9AC-FC1D4B002366}" xr6:coauthVersionLast="47" xr6:coauthVersionMax="47" xr10:uidLastSave="{00000000-0000-0000-0000-000000000000}"/>
  <bookViews>
    <workbookView xWindow="-120" yWindow="-120" windowWidth="29040" windowHeight="15840" tabRatio="883" xr2:uid="{00000000-000D-0000-FFFF-FFFF00000000}"/>
  </bookViews>
  <sheets>
    <sheet name="01 - COST OVERVIEW" sheetId="25" r:id="rId1"/>
    <sheet name="02 - MECHANICAL COMPONENTS" sheetId="22" r:id="rId2"/>
    <sheet name="03 - CABLES" sheetId="23" r:id="rId3"/>
    <sheet name="04 - CABINETS" sheetId="24" r:id="rId4"/>
  </sheets>
  <definedNames>
    <definedName name="_xlnm.Print_Area" localSheetId="1">'02 - MECHANICAL COMPONENTS'!$E$1:$J$52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25" l="1"/>
  <c r="J7" i="25"/>
  <c r="J5" i="25"/>
  <c r="O24" i="23"/>
  <c r="N24" i="23"/>
  <c r="M24" i="23"/>
  <c r="L24" i="23"/>
  <c r="K24" i="23"/>
  <c r="J24" i="23"/>
  <c r="I24" i="23"/>
  <c r="H24" i="23"/>
  <c r="O23" i="23"/>
  <c r="N23" i="23"/>
  <c r="M23" i="23"/>
  <c r="L23" i="23"/>
  <c r="K23" i="23"/>
  <c r="J23" i="23"/>
  <c r="I23" i="23"/>
  <c r="H23" i="23"/>
  <c r="O22" i="23"/>
  <c r="N22" i="23"/>
  <c r="M22" i="23"/>
  <c r="L22" i="23"/>
  <c r="K22" i="23"/>
  <c r="J22" i="23"/>
  <c r="I22" i="23"/>
  <c r="H22" i="23"/>
  <c r="O21" i="23"/>
  <c r="N21" i="23"/>
  <c r="M21" i="23"/>
  <c r="L21" i="23"/>
  <c r="K21" i="23"/>
  <c r="J21" i="23"/>
  <c r="I21" i="23"/>
  <c r="H21" i="23"/>
  <c r="J27" i="22"/>
  <c r="J26" i="22"/>
  <c r="J25" i="22"/>
  <c r="J24" i="22"/>
  <c r="J23" i="22"/>
  <c r="J22" i="22"/>
</calcChain>
</file>

<file path=xl/sharedStrings.xml><?xml version="1.0" encoding="utf-8"?>
<sst xmlns="http://schemas.openxmlformats.org/spreadsheetml/2006/main" count="475" uniqueCount="235">
  <si>
    <t>Item</t>
  </si>
  <si>
    <t>Description</t>
  </si>
  <si>
    <t>Material</t>
  </si>
  <si>
    <t>039010-360x250</t>
  </si>
  <si>
    <t>030105-080.1</t>
  </si>
  <si>
    <t>030108-063.2</t>
  </si>
  <si>
    <t>03-L066-0130</t>
  </si>
  <si>
    <t>03-E065-0145</t>
  </si>
  <si>
    <t>031941-036x500/400</t>
  </si>
  <si>
    <t>031941-026x500/400</t>
  </si>
  <si>
    <t>03-F103-0100</t>
  </si>
  <si>
    <t>03-S016-1617</t>
  </si>
  <si>
    <t>030113-125.2</t>
  </si>
  <si>
    <t>039010-260X250</t>
  </si>
  <si>
    <t>03-M066-0160</t>
  </si>
  <si>
    <t>031980-080X080/517</t>
  </si>
  <si>
    <t>Side shield 125PU/080ST/063ST</t>
  </si>
  <si>
    <t>Running gear 125PU/080ST/063ST 0140</t>
  </si>
  <si>
    <t>039004-360x250</t>
  </si>
  <si>
    <t xml:space="preserve">039004-260X200 </t>
  </si>
  <si>
    <t>Pos.</t>
  </si>
  <si>
    <t>Comments</t>
  </si>
  <si>
    <t>031989-2-3.00</t>
  </si>
  <si>
    <t>031989-2-2.20</t>
  </si>
  <si>
    <t>031977-2-2.20</t>
  </si>
  <si>
    <t>031977-2-1.90</t>
  </si>
  <si>
    <t>031989-2-1.90</t>
  </si>
  <si>
    <t>031963-8.4</t>
  </si>
  <si>
    <t>031963-4.30</t>
  </si>
  <si>
    <t>031963-3.20</t>
  </si>
  <si>
    <t>031963-2.80</t>
  </si>
  <si>
    <t>Shock cords for damping devices d20mm - 5.7m</t>
  </si>
  <si>
    <t>Shock cords for damping devices d20mm - 3.0m</t>
  </si>
  <si>
    <t>Shock cords for damping devices d20mm - 2.2m</t>
  </si>
  <si>
    <t>Damping device 4 x Ø20 2.20m</t>
  </si>
  <si>
    <t>Shock cords for damping devices d20mm - 1.9m</t>
  </si>
  <si>
    <t>Damping device 4 x Ø20 1.90m</t>
  </si>
  <si>
    <t>1 pc/Cable Loop</t>
  </si>
  <si>
    <t>2 pc/Cable Loop</t>
  </si>
  <si>
    <t>End clamp complete D360/D260x250</t>
  </si>
  <si>
    <r>
      <t xml:space="preserve">End stop buffer R 080x080 70SHA
[ Rubber buffer </t>
    </r>
    <r>
      <rPr>
        <b/>
        <sz val="12"/>
        <rFont val="Times New Roman"/>
        <family val="1"/>
        <charset val="161"/>
      </rPr>
      <t>Ø80mm</t>
    </r>
    <r>
      <rPr>
        <sz val="12"/>
        <rFont val="Times New Roman"/>
        <family val="1"/>
        <charset val="161"/>
      </rPr>
      <t xml:space="preserve"> ]</t>
    </r>
  </si>
  <si>
    <r>
      <t xml:space="preserve">Support complete Ø360x250x2 FI
[ </t>
    </r>
    <r>
      <rPr>
        <b/>
        <sz val="12"/>
        <rFont val="Times New Roman"/>
        <family val="1"/>
        <charset val="161"/>
      </rPr>
      <t>Upper</t>
    </r>
    <r>
      <rPr>
        <sz val="12"/>
        <rFont val="Times New Roman"/>
        <family val="1"/>
        <charset val="161"/>
      </rPr>
      <t xml:space="preserve"> support </t>
    </r>
    <r>
      <rPr>
        <b/>
        <sz val="12"/>
        <rFont val="Times New Roman"/>
        <family val="1"/>
        <charset val="161"/>
      </rPr>
      <t>Ø360mm</t>
    </r>
    <r>
      <rPr>
        <sz val="12"/>
        <rFont val="Times New Roman"/>
        <family val="1"/>
        <charset val="161"/>
      </rPr>
      <t xml:space="preserve"> ]</t>
    </r>
  </si>
  <si>
    <r>
      <t xml:space="preserve">Support complete Ø260X200x2 FI
[ </t>
    </r>
    <r>
      <rPr>
        <b/>
        <sz val="12"/>
        <rFont val="Times New Roman"/>
        <family val="1"/>
        <charset val="161"/>
      </rPr>
      <t>Lower</t>
    </r>
    <r>
      <rPr>
        <sz val="12"/>
        <rFont val="Times New Roman"/>
        <family val="1"/>
        <charset val="161"/>
      </rPr>
      <t xml:space="preserve"> support </t>
    </r>
    <r>
      <rPr>
        <b/>
        <sz val="12"/>
        <rFont val="Times New Roman"/>
        <family val="1"/>
        <charset val="161"/>
      </rPr>
      <t>Ø260mm</t>
    </r>
    <r>
      <rPr>
        <sz val="12"/>
        <rFont val="Times New Roman"/>
        <family val="1"/>
        <charset val="161"/>
      </rPr>
      <t xml:space="preserve"> ]</t>
    </r>
  </si>
  <si>
    <r>
      <t xml:space="preserve">Clamping bar D360x250 C63 ET
[ For </t>
    </r>
    <r>
      <rPr>
        <b/>
        <sz val="12"/>
        <rFont val="Times New Roman"/>
        <family val="1"/>
        <charset val="161"/>
      </rPr>
      <t>Upper</t>
    </r>
    <r>
      <rPr>
        <sz val="12"/>
        <rFont val="Times New Roman"/>
        <family val="1"/>
        <charset val="161"/>
      </rPr>
      <t xml:space="preserve"> support ]</t>
    </r>
  </si>
  <si>
    <r>
      <t xml:space="preserve">Clamping bar D260x250 C50 ET
[ For </t>
    </r>
    <r>
      <rPr>
        <b/>
        <sz val="12"/>
        <rFont val="Times New Roman"/>
        <family val="1"/>
        <charset val="161"/>
      </rPr>
      <t>Lower</t>
    </r>
    <r>
      <rPr>
        <sz val="12"/>
        <rFont val="Times New Roman"/>
        <family val="1"/>
        <charset val="161"/>
      </rPr>
      <t xml:space="preserve"> support ]</t>
    </r>
  </si>
  <si>
    <t>Towing Wire Rope (Tension relief rope) 8/10 PVC coated 2.80 m</t>
  </si>
  <si>
    <t>Towing Wire Rope (Tension relief rope) 8/10 PVC coated 3.20 m</t>
  </si>
  <si>
    <t>Towing Wire Rope (Tension relief rope) 8/10 PVC coated 4.30 m</t>
  </si>
  <si>
    <t>Towing Wire Rope (Tension relief rope) 8/10 PVC coated 8.40 m</t>
  </si>
  <si>
    <r>
      <t xml:space="preserve">4 pc/Cable Loop
</t>
    </r>
    <r>
      <rPr>
        <sz val="12"/>
        <rFont val="Times New Roman"/>
        <family val="1"/>
        <charset val="161"/>
      </rPr>
      <t>[ Single elastic cord ]</t>
    </r>
  </si>
  <si>
    <t>Damping device 4 x Ø20 5.70m</t>
  </si>
  <si>
    <t>Damping device 4 x Ø20 3.00m</t>
  </si>
  <si>
    <t>Manufacturer</t>
  </si>
  <si>
    <t>Model</t>
  </si>
  <si>
    <t>Electrical enclosure</t>
  </si>
  <si>
    <t>Enclosure material</t>
  </si>
  <si>
    <t>Cable glands</t>
  </si>
  <si>
    <t>Included</t>
  </si>
  <si>
    <t>Manufacturer's Order / Part Number</t>
  </si>
  <si>
    <t>Conformity Standard(s)</t>
  </si>
  <si>
    <t>IP 65</t>
  </si>
  <si>
    <t>Certification(s)</t>
  </si>
  <si>
    <t>Door</t>
  </si>
  <si>
    <t>Bottom</t>
  </si>
  <si>
    <t>Installation materials/equipment</t>
  </si>
  <si>
    <t>Rubber anti-vibration mounts</t>
  </si>
  <si>
    <t>One (1). Solid (no openings). Lockable.</t>
  </si>
  <si>
    <t>Electrical Hazards Protection</t>
  </si>
  <si>
    <t>Quantity</t>
  </si>
  <si>
    <t>Units</t>
  </si>
  <si>
    <t>Cable ducts</t>
  </si>
  <si>
    <r>
      <t>ΙΕΕΕ 693</t>
    </r>
    <r>
      <rPr>
        <sz val="11"/>
        <color theme="1"/>
        <rFont val="Calibri"/>
        <family val="2"/>
        <charset val="161"/>
        <scheme val="minor"/>
      </rPr>
      <t xml:space="preserve"> </t>
    </r>
  </si>
  <si>
    <t>IEC 60068-2-57</t>
  </si>
  <si>
    <t>Impact Protection
( IEC 62262 latest edition )</t>
  </si>
  <si>
    <t>IK 10</t>
  </si>
  <si>
    <t>Location of cable openings</t>
  </si>
  <si>
    <t>Top and Bottom</t>
  </si>
  <si>
    <t>Seismic withstand capability test</t>
  </si>
  <si>
    <t>Vibration test</t>
  </si>
  <si>
    <t>Documentation
[ To be submitted to ThPA ]</t>
  </si>
  <si>
    <t>Operating Conditions
Temperature ( °C ) / Relative Humidity ( % )</t>
  </si>
  <si>
    <t>Cable connections / termination system</t>
  </si>
  <si>
    <t>Including all components mentioned below as applicable:
-  Frame / Plates for attaching/connecting components
-  Copper bars/plates with insulators included
-  Aluminium ring lug connectors
-  Terminal blocks for ring lug connectors
-  Screw terminal blocks</t>
  </si>
  <si>
    <t>Including all components mentioned below as applicable:
-  Frame / Plates for attaching/connecting components
-  DIN Rails.
-  Screw terminal block distribution modules included (at full enclosure height to allow for spare connections)</t>
  </si>
  <si>
    <t>031980-080x080/517</t>
  </si>
  <si>
    <r>
      <rPr>
        <b/>
        <sz val="12"/>
        <rFont val="Times New Roman"/>
        <family val="1"/>
        <charset val="161"/>
      </rPr>
      <t>4 Set/Towing Trolley.</t>
    </r>
    <r>
      <rPr>
        <sz val="12"/>
        <rFont val="Times New Roman"/>
        <family val="1"/>
        <charset val="161"/>
      </rPr>
      <t xml:space="preserve">
</t>
    </r>
    <r>
      <rPr>
        <b/>
        <sz val="12"/>
        <rFont val="Times New Roman"/>
        <family val="1"/>
        <charset val="161"/>
      </rPr>
      <t>Set</t>
    </r>
    <r>
      <rPr>
        <sz val="12"/>
        <rFont val="Times New Roman"/>
        <family val="1"/>
        <charset val="161"/>
      </rPr>
      <t xml:space="preserve">. Each set is a complete assembly, which includes all components (Items/Pos. 1-9), as shown at Wampfler's drawing: </t>
    </r>
    <r>
      <rPr>
        <b/>
        <sz val="12"/>
        <color rgb="FF0000CC"/>
        <rFont val="Times New Roman"/>
        <family val="1"/>
        <charset val="161"/>
      </rPr>
      <t>03-S016-1617</t>
    </r>
  </si>
  <si>
    <r>
      <t>1 Set/Towing Trolley.
Set</t>
    </r>
    <r>
      <rPr>
        <sz val="12"/>
        <rFont val="Times New Roman"/>
        <family val="1"/>
      </rPr>
      <t>. Each set comprising of 2 individual semi-circular sections to be bolted together.</t>
    </r>
    <r>
      <rPr>
        <b/>
        <sz val="12"/>
        <rFont val="Times New Roman"/>
        <family val="1"/>
        <charset val="161"/>
      </rPr>
      <t xml:space="preserve">
</t>
    </r>
    <r>
      <rPr>
        <sz val="12"/>
        <rFont val="Times New Roman"/>
        <family val="1"/>
        <charset val="161"/>
      </rPr>
      <t xml:space="preserve">i.e. with all components, as shown at Wampfler's drawing: </t>
    </r>
    <r>
      <rPr>
        <b/>
        <sz val="12"/>
        <color rgb="FF0000CC"/>
        <rFont val="Times New Roman"/>
        <family val="1"/>
        <charset val="161"/>
      </rPr>
      <t>039004-360Xxxx</t>
    </r>
  </si>
  <si>
    <r>
      <t>1 Set/Towing Trolley.
Set</t>
    </r>
    <r>
      <rPr>
        <sz val="12"/>
        <rFont val="Times New Roman"/>
        <family val="1"/>
      </rPr>
      <t xml:space="preserve">. Each set comprising of 2 individual semi-circular sections to be bolted together.
i.e. with all components, as shown at Wampfler's drawing: </t>
    </r>
    <r>
      <rPr>
        <b/>
        <sz val="12"/>
        <color rgb="FF0000CC"/>
        <rFont val="Times New Roman"/>
        <family val="1"/>
        <charset val="161"/>
      </rPr>
      <t>039004-260Xxxx</t>
    </r>
  </si>
  <si>
    <t xml:space="preserve">039004-260x200 </t>
  </si>
  <si>
    <t>039010-260x250</t>
  </si>
  <si>
    <r>
      <rPr>
        <b/>
        <sz val="12"/>
        <rFont val="Times New Roman"/>
        <family val="1"/>
        <charset val="161"/>
      </rPr>
      <t>4 Set/Cable Trolley.</t>
    </r>
    <r>
      <rPr>
        <sz val="12"/>
        <rFont val="Times New Roman"/>
        <family val="1"/>
        <charset val="161"/>
      </rPr>
      <t xml:space="preserve">
</t>
    </r>
    <r>
      <rPr>
        <b/>
        <sz val="12"/>
        <rFont val="Times New Roman"/>
        <family val="1"/>
        <charset val="161"/>
      </rPr>
      <t>Set</t>
    </r>
    <r>
      <rPr>
        <sz val="12"/>
        <rFont val="Times New Roman"/>
        <family val="1"/>
        <charset val="161"/>
      </rPr>
      <t xml:space="preserve">. Each set is a complete assembly, which includes all components (Items/Pos. 1-9), as shown at Wampfler's drawing: </t>
    </r>
    <r>
      <rPr>
        <b/>
        <sz val="12"/>
        <color rgb="FF0000CC"/>
        <rFont val="Times New Roman"/>
        <family val="1"/>
        <charset val="161"/>
      </rPr>
      <t>03-S016-1617</t>
    </r>
  </si>
  <si>
    <r>
      <rPr>
        <b/>
        <sz val="12"/>
        <rFont val="Times New Roman"/>
        <family val="1"/>
        <charset val="161"/>
      </rPr>
      <t>1 Set/Towing Trolley.</t>
    </r>
    <r>
      <rPr>
        <sz val="12"/>
        <rFont val="Times New Roman"/>
        <family val="1"/>
        <charset val="161"/>
      </rPr>
      <t xml:space="preserve">
</t>
    </r>
    <r>
      <rPr>
        <b/>
        <sz val="12"/>
        <rFont val="Times New Roman"/>
        <family val="1"/>
        <charset val="161"/>
      </rPr>
      <t>Set</t>
    </r>
    <r>
      <rPr>
        <sz val="12"/>
        <rFont val="Times New Roman"/>
        <family val="1"/>
        <charset val="161"/>
      </rPr>
      <t xml:space="preserve">. Each set is a Complete assembly which includes all 3 Rollers (Ø125mm, Ø80mm and Ø63mm).
i.e. with all components, as shown at Wampfler's drawing: </t>
    </r>
    <r>
      <rPr>
        <b/>
        <sz val="12"/>
        <color rgb="FF0000CC"/>
        <rFont val="Times New Roman"/>
        <family val="1"/>
        <charset val="161"/>
      </rPr>
      <t>03-F103-0100</t>
    </r>
    <r>
      <rPr>
        <sz val="12"/>
        <rFont val="Times New Roman"/>
        <family val="1"/>
        <charset val="161"/>
      </rPr>
      <t xml:space="preserve">
</t>
    </r>
    <r>
      <rPr>
        <b/>
        <sz val="12"/>
        <rFont val="Times New Roman"/>
        <family val="1"/>
        <charset val="161"/>
      </rPr>
      <t>Without</t>
    </r>
    <r>
      <rPr>
        <sz val="12"/>
        <rFont val="Times New Roman"/>
        <family val="1"/>
        <charset val="161"/>
      </rPr>
      <t xml:space="preserve"> cable supports, clamping bars or elastic buffer.</t>
    </r>
  </si>
  <si>
    <r>
      <rPr>
        <b/>
        <sz val="12"/>
        <rFont val="Times New Roman"/>
        <family val="1"/>
        <charset val="161"/>
      </rPr>
      <t>1 Set/Cable Trolley.</t>
    </r>
    <r>
      <rPr>
        <sz val="12"/>
        <rFont val="Times New Roman"/>
        <family val="1"/>
        <charset val="161"/>
      </rPr>
      <t xml:space="preserve">
</t>
    </r>
    <r>
      <rPr>
        <b/>
        <sz val="12"/>
        <rFont val="Times New Roman"/>
        <family val="1"/>
        <charset val="161"/>
      </rPr>
      <t>Set</t>
    </r>
    <r>
      <rPr>
        <sz val="12"/>
        <rFont val="Times New Roman"/>
        <family val="1"/>
        <charset val="161"/>
      </rPr>
      <t xml:space="preserve">. Each set is a Complete assembly which includes all 3 Rollers (Ø125mm, Ø80mm and Ø63mm).
i.e. with all components, as shown at Wampfler's drawing: </t>
    </r>
    <r>
      <rPr>
        <b/>
        <sz val="12"/>
        <color rgb="FF0000CC"/>
        <rFont val="Times New Roman"/>
        <family val="1"/>
        <charset val="161"/>
      </rPr>
      <t>03-F103-0100</t>
    </r>
    <r>
      <rPr>
        <sz val="12"/>
        <rFont val="Times New Roman"/>
        <family val="1"/>
        <charset val="161"/>
      </rPr>
      <t xml:space="preserve">
</t>
    </r>
    <r>
      <rPr>
        <b/>
        <sz val="12"/>
        <rFont val="Times New Roman"/>
        <family val="1"/>
        <charset val="161"/>
      </rPr>
      <t>Without</t>
    </r>
    <r>
      <rPr>
        <sz val="12"/>
        <rFont val="Times New Roman"/>
        <family val="1"/>
        <charset val="161"/>
      </rPr>
      <t xml:space="preserve"> cable supports, clamping bars or elastic buffer.</t>
    </r>
  </si>
  <si>
    <r>
      <t>1 Set/Cable Trolley.
Set</t>
    </r>
    <r>
      <rPr>
        <sz val="12"/>
        <rFont val="Times New Roman"/>
        <family val="1"/>
      </rPr>
      <t>. Each set comprising of 2 individual semi-circular sections to be bolted together.</t>
    </r>
    <r>
      <rPr>
        <b/>
        <sz val="12"/>
        <rFont val="Times New Roman"/>
        <family val="1"/>
        <charset val="161"/>
      </rPr>
      <t xml:space="preserve">
</t>
    </r>
    <r>
      <rPr>
        <sz val="12"/>
        <rFont val="Times New Roman"/>
        <family val="1"/>
        <charset val="161"/>
      </rPr>
      <t xml:space="preserve">i.e. with all components, as shown at Wampfler's drawing: </t>
    </r>
    <r>
      <rPr>
        <b/>
        <sz val="12"/>
        <color rgb="FF0000CC"/>
        <rFont val="Times New Roman"/>
        <family val="1"/>
        <charset val="161"/>
      </rPr>
      <t>039004-360Xxxx</t>
    </r>
  </si>
  <si>
    <r>
      <t>1 Set/Cable Trolley.
Set</t>
    </r>
    <r>
      <rPr>
        <sz val="12"/>
        <rFont val="Times New Roman"/>
        <family val="1"/>
      </rPr>
      <t xml:space="preserve">. Each set comprising of 2 individual semi-circular sections to be bolted together.
i.e. with all components, as shown at Wampfler's drawing: </t>
    </r>
    <r>
      <rPr>
        <b/>
        <sz val="12"/>
        <color rgb="FF0000CC"/>
        <rFont val="Times New Roman"/>
        <family val="1"/>
        <charset val="161"/>
      </rPr>
      <t>039004-260Xxxx</t>
    </r>
  </si>
  <si>
    <r>
      <t>1 Set/End Clamp.
Set</t>
    </r>
    <r>
      <rPr>
        <sz val="12"/>
        <rFont val="Times New Roman"/>
        <family val="1"/>
      </rPr>
      <t>. Each set comprising of 2 individual semi-circular sections to be bolted together.</t>
    </r>
    <r>
      <rPr>
        <b/>
        <sz val="12"/>
        <rFont val="Times New Roman"/>
        <family val="1"/>
        <charset val="161"/>
      </rPr>
      <t xml:space="preserve">
</t>
    </r>
    <r>
      <rPr>
        <sz val="12"/>
        <rFont val="Times New Roman"/>
        <family val="1"/>
        <charset val="161"/>
      </rPr>
      <t xml:space="preserve">i.e. with all components, as shown at Wampfler's drawing: </t>
    </r>
    <r>
      <rPr>
        <b/>
        <sz val="12"/>
        <color rgb="FF0000CC"/>
        <rFont val="Times New Roman"/>
        <family val="1"/>
        <charset val="161"/>
      </rPr>
      <t>039004-360Xxxx</t>
    </r>
  </si>
  <si>
    <r>
      <t>1 Set/End Clamp.
Set</t>
    </r>
    <r>
      <rPr>
        <sz val="12"/>
        <rFont val="Times New Roman"/>
        <family val="1"/>
      </rPr>
      <t xml:space="preserve">. Each set comprising of 2 individual semi-circular sections to be bolted together.
i.e. with all components, as shown at Wampfler's drawing: </t>
    </r>
    <r>
      <rPr>
        <b/>
        <sz val="12"/>
        <color rgb="FF0000CC"/>
        <rFont val="Times New Roman"/>
        <family val="1"/>
        <charset val="161"/>
      </rPr>
      <t>039004-260Xxxx</t>
    </r>
  </si>
  <si>
    <r>
      <t xml:space="preserve">4 pc/Towing Trolley
</t>
    </r>
    <r>
      <rPr>
        <sz val="12"/>
        <rFont val="Times New Roman"/>
        <family val="1"/>
        <charset val="161"/>
      </rPr>
      <t xml:space="preserve">Each pc includes all components (Items/Pos. 1-4),
as shown at Wampfler's drawing: </t>
    </r>
    <r>
      <rPr>
        <b/>
        <sz val="12"/>
        <color rgb="FF0000CC"/>
        <rFont val="Times New Roman"/>
        <family val="1"/>
        <charset val="161"/>
      </rPr>
      <t>030108-063.2</t>
    </r>
  </si>
  <si>
    <t>20.10</t>
  </si>
  <si>
    <t>10.10</t>
  </si>
  <si>
    <t>Cable Type</t>
  </si>
  <si>
    <t>POWER CABLE</t>
  </si>
  <si>
    <t>CONTROL CABLE</t>
  </si>
  <si>
    <t>SIGNAL CABLE</t>
  </si>
  <si>
    <r>
      <rPr>
        <b/>
        <sz val="15"/>
        <color theme="1"/>
        <rFont val="Times New Roman"/>
        <family val="1"/>
        <charset val="161"/>
      </rPr>
      <t>Total Cable Length</t>
    </r>
    <r>
      <rPr>
        <sz val="15"/>
        <color theme="1"/>
        <rFont val="Times New Roman"/>
        <family val="1"/>
        <charset val="161"/>
      </rPr>
      <t xml:space="preserve"> [ m ]</t>
    </r>
    <r>
      <rPr>
        <b/>
        <sz val="15"/>
        <color theme="1"/>
        <rFont val="Times New Roman"/>
        <family val="1"/>
        <charset val="161"/>
      </rPr>
      <t xml:space="preserve">
</t>
    </r>
    <r>
      <rPr>
        <sz val="15"/>
        <color theme="1"/>
        <rFont val="Times New Roman"/>
        <family val="1"/>
        <charset val="161"/>
      </rPr>
      <t>( total length of all cable pieces of each cable Pos.)</t>
    </r>
  </si>
  <si>
    <t>Stainless Steel</t>
  </si>
  <si>
    <t>-25 °C ÷ 60 °C  / 90%</t>
  </si>
  <si>
    <t>Installation location / Usage</t>
  </si>
  <si>
    <t>Type</t>
  </si>
  <si>
    <r>
      <t xml:space="preserve">Main roller 125 PU
[ Vertical roller with PolyUrethane coating </t>
    </r>
    <r>
      <rPr>
        <b/>
        <sz val="12"/>
        <rFont val="Times New Roman"/>
        <family val="1"/>
        <charset val="161"/>
      </rPr>
      <t>Ø125mm</t>
    </r>
    <r>
      <rPr>
        <sz val="12"/>
        <rFont val="Times New Roman"/>
        <family val="1"/>
        <charset val="161"/>
      </rPr>
      <t xml:space="preserve"> ]</t>
    </r>
  </si>
  <si>
    <r>
      <t xml:space="preserve">Horizontal guiding roller 080ST
[ Horizontal, metal roller </t>
    </r>
    <r>
      <rPr>
        <b/>
        <sz val="12"/>
        <rFont val="Times New Roman"/>
        <family val="1"/>
        <charset val="161"/>
      </rPr>
      <t xml:space="preserve">Ø80mm </t>
    </r>
    <r>
      <rPr>
        <sz val="12"/>
        <rFont val="Times New Roman"/>
        <family val="1"/>
        <charset val="161"/>
      </rPr>
      <t>]</t>
    </r>
  </si>
  <si>
    <r>
      <t xml:space="preserve">Anti lift roller 063ST
[ Vertical, metal roller </t>
    </r>
    <r>
      <rPr>
        <b/>
        <sz val="12"/>
        <rFont val="Times New Roman"/>
        <family val="1"/>
        <charset val="161"/>
      </rPr>
      <t>Ø63mm</t>
    </r>
    <r>
      <rPr>
        <sz val="12"/>
        <rFont val="Times New Roman"/>
        <family val="1"/>
        <charset val="161"/>
      </rPr>
      <t xml:space="preserve"> ]</t>
    </r>
  </si>
  <si>
    <t>POWER &amp; CONTROL CABLE</t>
  </si>
  <si>
    <r>
      <t xml:space="preserve">PRYSMIAN - U.T.V. CAVI
</t>
    </r>
    <r>
      <rPr>
        <b/>
        <sz val="12"/>
        <color rgb="FF0000CC"/>
        <rFont val="Times New Roman"/>
        <family val="1"/>
        <charset val="161"/>
      </rPr>
      <t xml:space="preserve">UTVFLEX® FESTOON-FO
12 x 50/125
</t>
    </r>
    <r>
      <rPr>
        <sz val="12"/>
        <color theme="1"/>
        <rFont val="Times New Roman"/>
        <family val="1"/>
        <charset val="161"/>
      </rPr>
      <t>n/a</t>
    </r>
  </si>
  <si>
    <r>
      <t xml:space="preserve">PRYSMIAN - PALAZZO
</t>
    </r>
    <r>
      <rPr>
        <b/>
        <sz val="12"/>
        <color rgb="FF0000CC"/>
        <rFont val="Times New Roman"/>
        <family val="1"/>
        <charset val="161"/>
      </rPr>
      <t xml:space="preserve">PANZERFLEX®-L
1 x 120
</t>
    </r>
    <r>
      <rPr>
        <sz val="12"/>
        <rFont val="Times New Roman"/>
        <family val="1"/>
        <charset val="161"/>
      </rPr>
      <t>n/a</t>
    </r>
  </si>
  <si>
    <t>CURRENT STATUS</t>
  </si>
  <si>
    <r>
      <t xml:space="preserve">PRYSMIAN - PALAZZO
</t>
    </r>
    <r>
      <rPr>
        <b/>
        <sz val="12"/>
        <color rgb="FF0000CC"/>
        <rFont val="Times New Roman"/>
        <family val="1"/>
        <charset val="161"/>
      </rPr>
      <t>PANZERFLEX®-L</t>
    </r>
    <r>
      <rPr>
        <sz val="12"/>
        <color theme="1"/>
        <rFont val="Times New Roman"/>
        <family val="1"/>
        <charset val="161"/>
      </rPr>
      <t xml:space="preserve">
</t>
    </r>
    <r>
      <rPr>
        <b/>
        <sz val="12"/>
        <color rgb="FF0000CC"/>
        <rFont val="Times New Roman"/>
        <family val="1"/>
        <charset val="161"/>
      </rPr>
      <t xml:space="preserve">5 G 25
</t>
    </r>
    <r>
      <rPr>
        <sz val="12"/>
        <rFont val="Times New Roman"/>
        <family val="1"/>
        <charset val="161"/>
      </rPr>
      <t>n/a</t>
    </r>
  </si>
  <si>
    <r>
      <t xml:space="preserve">Round cable for Festoon system
</t>
    </r>
    <r>
      <rPr>
        <b/>
        <sz val="12"/>
        <color rgb="FF0000CC"/>
        <rFont val="Times New Roman"/>
        <family val="1"/>
        <charset val="161"/>
      </rPr>
      <t>NSHTÖU-J</t>
    </r>
  </si>
  <si>
    <r>
      <t xml:space="preserve">Round cable for Festoon system
</t>
    </r>
    <r>
      <rPr>
        <b/>
        <sz val="12"/>
        <color rgb="FF0000CC"/>
        <rFont val="Times New Roman"/>
        <family val="1"/>
        <charset val="161"/>
      </rPr>
      <t>NSHTÖU-JZ</t>
    </r>
  </si>
  <si>
    <r>
      <t xml:space="preserve">PRYSMIAN - PALAZZO
</t>
    </r>
    <r>
      <rPr>
        <b/>
        <sz val="12"/>
        <color rgb="FF0000CC"/>
        <rFont val="Times New Roman"/>
        <family val="1"/>
        <charset val="161"/>
      </rPr>
      <t>PANZERFLEX®-L</t>
    </r>
    <r>
      <rPr>
        <sz val="12"/>
        <color theme="1"/>
        <rFont val="Times New Roman"/>
        <family val="1"/>
        <charset val="161"/>
      </rPr>
      <t xml:space="preserve">
</t>
    </r>
    <r>
      <rPr>
        <b/>
        <sz val="12"/>
        <color rgb="FF0000CC"/>
        <rFont val="Times New Roman"/>
        <family val="1"/>
        <charset val="161"/>
      </rPr>
      <t xml:space="preserve">18 G 1.5
</t>
    </r>
    <r>
      <rPr>
        <sz val="12"/>
        <rFont val="Times New Roman"/>
        <family val="1"/>
        <charset val="161"/>
      </rPr>
      <t>n/a</t>
    </r>
  </si>
  <si>
    <r>
      <t xml:space="preserve">PRYSMIAN - PALAZZO
</t>
    </r>
    <r>
      <rPr>
        <b/>
        <sz val="12"/>
        <color rgb="FF0000CC"/>
        <rFont val="Times New Roman"/>
        <family val="1"/>
        <charset val="161"/>
      </rPr>
      <t>PANZERFLEX®-L</t>
    </r>
    <r>
      <rPr>
        <sz val="12"/>
        <color theme="1"/>
        <rFont val="Times New Roman"/>
        <family val="1"/>
        <charset val="161"/>
      </rPr>
      <t xml:space="preserve">
</t>
    </r>
    <r>
      <rPr>
        <b/>
        <sz val="12"/>
        <color rgb="FF0000CC"/>
        <rFont val="Times New Roman"/>
        <family val="1"/>
        <charset val="161"/>
      </rPr>
      <t xml:space="preserve">30 G 1.5
</t>
    </r>
    <r>
      <rPr>
        <sz val="12"/>
        <rFont val="Times New Roman"/>
        <family val="1"/>
        <charset val="161"/>
      </rPr>
      <t>n/a</t>
    </r>
  </si>
  <si>
    <r>
      <t xml:space="preserve">PRYSMIAN - PALAZZO
</t>
    </r>
    <r>
      <rPr>
        <b/>
        <sz val="12"/>
        <color rgb="FF0000CC"/>
        <rFont val="Times New Roman"/>
        <family val="1"/>
        <charset val="161"/>
      </rPr>
      <t>PANZERFLEX®-L</t>
    </r>
    <r>
      <rPr>
        <sz val="12"/>
        <color theme="1"/>
        <rFont val="Times New Roman"/>
        <family val="1"/>
        <charset val="161"/>
      </rPr>
      <t xml:space="preserve">
</t>
    </r>
    <r>
      <rPr>
        <b/>
        <sz val="12"/>
        <color rgb="FF0000CC"/>
        <rFont val="Times New Roman"/>
        <family val="1"/>
        <charset val="161"/>
      </rPr>
      <t xml:space="preserve">30 G 2.5
</t>
    </r>
    <r>
      <rPr>
        <sz val="12"/>
        <rFont val="Times New Roman"/>
        <family val="1"/>
        <charset val="161"/>
      </rPr>
      <t>n/a</t>
    </r>
  </si>
  <si>
    <r>
      <t xml:space="preserve">HELUKABEL
</t>
    </r>
    <r>
      <rPr>
        <b/>
        <sz val="12"/>
        <color rgb="FF0000CC"/>
        <rFont val="Times New Roman"/>
        <family val="1"/>
        <charset val="161"/>
      </rPr>
      <t>SUPER-PAAR-TRONIC 340-C-PUR</t>
    </r>
    <r>
      <rPr>
        <sz val="12"/>
        <color theme="1"/>
        <rFont val="Times New Roman"/>
        <family val="1"/>
        <charset val="161"/>
      </rPr>
      <t xml:space="preserve">
</t>
    </r>
    <r>
      <rPr>
        <b/>
        <sz val="12"/>
        <color rgb="FF0000CC"/>
        <rFont val="Times New Roman"/>
        <family val="1"/>
        <charset val="161"/>
      </rPr>
      <t>8 x 2 x 0.5</t>
    </r>
    <r>
      <rPr>
        <sz val="12"/>
        <color theme="1"/>
        <rFont val="Times New Roman"/>
        <family val="1"/>
        <charset val="161"/>
      </rPr>
      <t xml:space="preserve">
49854</t>
    </r>
  </si>
  <si>
    <r>
      <t xml:space="preserve">LAPP GROUP
</t>
    </r>
    <r>
      <rPr>
        <b/>
        <sz val="12"/>
        <color rgb="FF0000CC"/>
        <rFont val="Times New Roman"/>
        <family val="1"/>
        <charset val="161"/>
      </rPr>
      <t xml:space="preserve">ÖLFLEX SERVO FD 796 CP
4 G 25
</t>
    </r>
    <r>
      <rPr>
        <sz val="12"/>
        <color theme="1"/>
        <rFont val="Times New Roman"/>
        <family val="1"/>
        <charset val="161"/>
      </rPr>
      <t>0027956</t>
    </r>
  </si>
  <si>
    <r>
      <rPr>
        <sz val="12"/>
        <rFont val="Times New Roman"/>
        <family val="1"/>
        <charset val="161"/>
      </rPr>
      <t>Round cable for Festoon system</t>
    </r>
    <r>
      <rPr>
        <b/>
        <sz val="12"/>
        <color rgb="FF0000CC"/>
        <rFont val="Times New Roman"/>
        <family val="1"/>
        <charset val="161"/>
      </rPr>
      <t xml:space="preserve">
L-2YTYD(Z)11Y</t>
    </r>
  </si>
  <si>
    <t>FIBRE OPTIC DATA &amp; SIGNAL CABLE</t>
  </si>
  <si>
    <r>
      <rPr>
        <sz val="14"/>
        <rFont val="Times New Roman"/>
        <family val="1"/>
        <charset val="161"/>
      </rPr>
      <t>Round fibre optic cable for Festoon system</t>
    </r>
    <r>
      <rPr>
        <b/>
        <sz val="14"/>
        <rFont val="Times New Roman"/>
        <family val="1"/>
        <charset val="161"/>
      </rPr>
      <t xml:space="preserve">
Multimode
</t>
    </r>
    <r>
      <rPr>
        <sz val="14"/>
        <rFont val="Times New Roman"/>
        <family val="1"/>
        <charset val="161"/>
      </rPr>
      <t>n/a</t>
    </r>
  </si>
  <si>
    <r>
      <rPr>
        <sz val="14"/>
        <rFont val="Times New Roman"/>
        <family val="1"/>
        <charset val="161"/>
      </rPr>
      <t xml:space="preserve">Round fibre optic cable for Festoon system
</t>
    </r>
    <r>
      <rPr>
        <b/>
        <sz val="14"/>
        <rFont val="Times New Roman"/>
        <family val="1"/>
        <charset val="161"/>
      </rPr>
      <t xml:space="preserve">Multimode
</t>
    </r>
    <r>
      <rPr>
        <b/>
        <sz val="14"/>
        <color rgb="FF0000CC"/>
        <rFont val="Times New Roman"/>
        <family val="1"/>
        <charset val="161"/>
      </rPr>
      <t>n/a</t>
    </r>
  </si>
  <si>
    <r>
      <rPr>
        <sz val="14"/>
        <rFont val="Times New Roman"/>
        <family val="1"/>
        <charset val="161"/>
      </rPr>
      <t xml:space="preserve">Round power &amp; control cable for Festoon system
</t>
    </r>
    <r>
      <rPr>
        <b/>
        <sz val="14"/>
        <rFont val="Times New Roman"/>
        <family val="1"/>
        <charset val="161"/>
      </rPr>
      <t xml:space="preserve">Servo cable (AC motors) - Screened
</t>
    </r>
    <r>
      <rPr>
        <b/>
        <sz val="14"/>
        <color rgb="FF0000CC"/>
        <rFont val="Times New Roman"/>
        <family val="1"/>
        <charset val="161"/>
      </rPr>
      <t>n/a</t>
    </r>
  </si>
  <si>
    <r>
      <rPr>
        <sz val="14"/>
        <rFont val="Times New Roman"/>
        <family val="1"/>
        <charset val="161"/>
      </rPr>
      <t>Round cable for Festoon system</t>
    </r>
    <r>
      <rPr>
        <b/>
        <sz val="14"/>
        <rFont val="Times New Roman"/>
        <family val="1"/>
        <charset val="161"/>
      </rPr>
      <t xml:space="preserve">
</t>
    </r>
    <r>
      <rPr>
        <b/>
        <sz val="14"/>
        <color rgb="FF0000CC"/>
        <rFont val="Times New Roman"/>
        <family val="1"/>
        <charset val="161"/>
      </rPr>
      <t>NSHTÖU-O</t>
    </r>
  </si>
  <si>
    <r>
      <t xml:space="preserve">Round cable for Festoon system
</t>
    </r>
    <r>
      <rPr>
        <b/>
        <sz val="14"/>
        <color rgb="FF0000CC"/>
        <rFont val="Times New Roman"/>
        <family val="1"/>
        <charset val="161"/>
      </rPr>
      <t>NSHTÖU-J</t>
    </r>
  </si>
  <si>
    <r>
      <t xml:space="preserve">Round cable for Festoon system
</t>
    </r>
    <r>
      <rPr>
        <b/>
        <sz val="14"/>
        <color rgb="FF0000CC"/>
        <rFont val="Times New Roman"/>
        <family val="1"/>
        <charset val="161"/>
      </rPr>
      <t>NSHTÖU-JZ</t>
    </r>
  </si>
  <si>
    <r>
      <rPr>
        <sz val="14"/>
        <rFont val="Times New Roman"/>
        <family val="1"/>
        <charset val="161"/>
      </rPr>
      <t>Round cable for Festoon system</t>
    </r>
    <r>
      <rPr>
        <b/>
        <sz val="14"/>
        <color rgb="FF0000CC"/>
        <rFont val="Times New Roman"/>
        <family val="1"/>
        <charset val="161"/>
      </rPr>
      <t xml:space="preserve">
L-2YTYD(Z)11Y</t>
    </r>
  </si>
  <si>
    <r>
      <t xml:space="preserve">Junction Box for </t>
    </r>
    <r>
      <rPr>
        <b/>
        <sz val="12"/>
        <color theme="1"/>
        <rFont val="Times New Roman"/>
        <family val="1"/>
        <charset val="161"/>
      </rPr>
      <t>Low Voltage Power Cable</t>
    </r>
    <r>
      <rPr>
        <sz val="12"/>
        <color theme="1"/>
        <rFont val="Times New Roman"/>
        <family val="1"/>
        <charset val="161"/>
      </rPr>
      <t xml:space="preserve"> connections.
Including all internal parts &amp; equipment for the connections.</t>
    </r>
  </si>
  <si>
    <r>
      <t xml:space="preserve">Junction Box for </t>
    </r>
    <r>
      <rPr>
        <b/>
        <sz val="12"/>
        <color theme="1"/>
        <rFont val="Times New Roman"/>
        <family val="1"/>
        <charset val="161"/>
      </rPr>
      <t>Control/Signal Cable</t>
    </r>
    <r>
      <rPr>
        <sz val="12"/>
        <color theme="1"/>
        <rFont val="Times New Roman"/>
        <family val="1"/>
        <charset val="161"/>
      </rPr>
      <t xml:space="preserve"> connections.
Including all internal parts &amp; equipment for the connections.</t>
    </r>
  </si>
  <si>
    <r>
      <t xml:space="preserve">1.  Description
2.  </t>
    </r>
    <r>
      <rPr>
        <b/>
        <sz val="15"/>
        <color rgb="FF0000CC"/>
        <rFont val="Times New Roman"/>
        <family val="1"/>
        <charset val="161"/>
      </rPr>
      <t>Designation</t>
    </r>
    <r>
      <rPr>
        <b/>
        <sz val="15"/>
        <rFont val="Times New Roman"/>
        <family val="1"/>
        <charset val="161"/>
      </rPr>
      <t xml:space="preserve">
</t>
    </r>
    <r>
      <rPr>
        <sz val="12"/>
        <rFont val="Times New Roman"/>
        <family val="1"/>
        <charset val="161"/>
      </rPr>
      <t xml:space="preserve">Notes for: "-O" &amp; "-J" code letters:
</t>
    </r>
    <r>
      <rPr>
        <b/>
        <sz val="12"/>
        <color rgb="FF0000CC"/>
        <rFont val="Times New Roman"/>
        <family val="1"/>
        <charset val="161"/>
      </rPr>
      <t>-J</t>
    </r>
    <r>
      <rPr>
        <sz val="12"/>
        <rFont val="Times New Roman"/>
        <family val="1"/>
        <charset val="161"/>
      </rPr>
      <t xml:space="preserve"> : </t>
    </r>
    <r>
      <rPr>
        <b/>
        <sz val="12"/>
        <rFont val="Times New Roman"/>
        <family val="1"/>
        <charset val="161"/>
      </rPr>
      <t>With</t>
    </r>
    <r>
      <rPr>
        <sz val="12"/>
        <rFont val="Times New Roman"/>
        <family val="1"/>
        <charset val="161"/>
      </rPr>
      <t xml:space="preserve"> a green/yellow identification of the earth/ground conductor.
</t>
    </r>
    <r>
      <rPr>
        <b/>
        <sz val="12"/>
        <color rgb="FF0000CC"/>
        <rFont val="Times New Roman"/>
        <family val="1"/>
        <charset val="161"/>
      </rPr>
      <t>-O</t>
    </r>
    <r>
      <rPr>
        <sz val="12"/>
        <rFont val="Times New Roman"/>
        <family val="1"/>
        <charset val="161"/>
      </rPr>
      <t xml:space="preserve"> : </t>
    </r>
    <r>
      <rPr>
        <b/>
        <sz val="12"/>
        <rFont val="Times New Roman"/>
        <family val="1"/>
        <charset val="161"/>
      </rPr>
      <t>Without</t>
    </r>
    <r>
      <rPr>
        <sz val="12"/>
        <rFont val="Times New Roman"/>
        <family val="1"/>
        <charset val="161"/>
      </rPr>
      <t xml:space="preserve"> a green/yellow identification of the earth/ground conductor.</t>
    </r>
  </si>
  <si>
    <r>
      <rPr>
        <b/>
        <sz val="15"/>
        <color theme="1"/>
        <rFont val="Times New Roman"/>
        <family val="1"/>
        <charset val="161"/>
      </rPr>
      <t xml:space="preserve">Cu Index
</t>
    </r>
    <r>
      <rPr>
        <sz val="15"/>
        <color theme="1"/>
        <rFont val="Times New Roman"/>
        <family val="1"/>
        <charset val="161"/>
      </rPr>
      <t>[ kg/km, approximate ]</t>
    </r>
  </si>
  <si>
    <r>
      <t xml:space="preserve">1. Manufacturer
2. </t>
    </r>
    <r>
      <rPr>
        <b/>
        <sz val="15"/>
        <color rgb="FF0000CC"/>
        <rFont val="Times New Roman"/>
        <family val="1"/>
        <charset val="161"/>
      </rPr>
      <t>Model</t>
    </r>
    <r>
      <rPr>
        <b/>
        <sz val="15"/>
        <color theme="1"/>
        <rFont val="Times New Roman"/>
        <family val="1"/>
        <charset val="161"/>
      </rPr>
      <t xml:space="preserve">
3. </t>
    </r>
    <r>
      <rPr>
        <b/>
        <sz val="15"/>
        <color rgb="FF0000CC"/>
        <rFont val="Times New Roman"/>
        <family val="1"/>
        <charset val="161"/>
      </rPr>
      <t>Number of Cores x
Nominal Cross Section (mm</t>
    </r>
    <r>
      <rPr>
        <b/>
        <vertAlign val="superscript"/>
        <sz val="15"/>
        <color rgb="FF0000CC"/>
        <rFont val="Times New Roman"/>
        <family val="1"/>
        <charset val="161"/>
      </rPr>
      <t>2</t>
    </r>
    <r>
      <rPr>
        <b/>
        <sz val="15"/>
        <color rgb="FF0000CC"/>
        <rFont val="Times New Roman"/>
        <family val="1"/>
        <charset val="161"/>
      </rPr>
      <t xml:space="preserve">)
</t>
    </r>
    <r>
      <rPr>
        <b/>
        <sz val="15"/>
        <color theme="1"/>
        <rFont val="Times New Roman"/>
        <family val="1"/>
        <charset val="161"/>
      </rPr>
      <t xml:space="preserve">
4. </t>
    </r>
    <r>
      <rPr>
        <b/>
        <sz val="15"/>
        <rFont val="Times New Roman"/>
        <family val="1"/>
        <charset val="161"/>
      </rPr>
      <t>Part Number</t>
    </r>
    <r>
      <rPr>
        <sz val="15"/>
        <rFont val="Times New Roman"/>
        <family val="1"/>
        <charset val="161"/>
      </rPr>
      <t xml:space="preserve"> (manufa</t>
    </r>
    <r>
      <rPr>
        <sz val="15"/>
        <color theme="1"/>
        <rFont val="Times New Roman"/>
        <family val="1"/>
        <charset val="161"/>
      </rPr>
      <t xml:space="preserve">cturer's)
</t>
    </r>
    <r>
      <rPr>
        <sz val="12"/>
        <color theme="1"/>
        <rFont val="Times New Roman"/>
        <family val="1"/>
        <charset val="161"/>
      </rPr>
      <t>for Fibre Optic cable:
Number of fibres x Ø Core / Ø Cladding</t>
    </r>
  </si>
  <si>
    <r>
      <rPr>
        <b/>
        <sz val="15"/>
        <color theme="1"/>
        <rFont val="Times New Roman"/>
        <family val="1"/>
        <charset val="161"/>
      </rPr>
      <t xml:space="preserve">Cable Net Weight
</t>
    </r>
    <r>
      <rPr>
        <sz val="15"/>
        <color theme="1"/>
        <rFont val="Times New Roman"/>
        <family val="1"/>
        <charset val="161"/>
      </rPr>
      <t>[ kg/km, approximate ]</t>
    </r>
  </si>
  <si>
    <r>
      <rPr>
        <b/>
        <sz val="15"/>
        <color theme="1"/>
        <rFont val="Times New Roman"/>
        <family val="1"/>
        <charset val="161"/>
      </rPr>
      <t xml:space="preserve">Quantity </t>
    </r>
    <r>
      <rPr>
        <sz val="15"/>
        <color theme="1"/>
        <rFont val="Times New Roman"/>
        <family val="1"/>
        <charset val="161"/>
      </rPr>
      <t>[ pc ]
( single pieces required for each cable Pos. )</t>
    </r>
  </si>
  <si>
    <r>
      <t xml:space="preserve">Sub-total Copper Weight
</t>
    </r>
    <r>
      <rPr>
        <sz val="15"/>
        <color theme="1"/>
        <rFont val="Times New Roman"/>
        <family val="1"/>
        <charset val="161"/>
      </rPr>
      <t xml:space="preserve">[ kg, approximate ]
( total copper weight for each </t>
    </r>
    <r>
      <rPr>
        <u/>
        <sz val="15"/>
        <color theme="1"/>
        <rFont val="Times New Roman"/>
        <family val="1"/>
        <charset val="161"/>
      </rPr>
      <t>single</t>
    </r>
    <r>
      <rPr>
        <sz val="15"/>
        <color theme="1"/>
        <rFont val="Times New Roman"/>
        <family val="1"/>
        <charset val="161"/>
      </rPr>
      <t xml:space="preserve"> cable piece )</t>
    </r>
  </si>
  <si>
    <t>Set</t>
  </si>
  <si>
    <t>pc</t>
  </si>
  <si>
    <r>
      <rPr>
        <b/>
        <sz val="14"/>
        <rFont val="Times New Roman"/>
        <family val="1"/>
        <charset val="161"/>
      </rPr>
      <t>1 Set/STS.</t>
    </r>
    <r>
      <rPr>
        <sz val="14"/>
        <rFont val="Times New Roman"/>
        <family val="1"/>
        <charset val="161"/>
      </rPr>
      <t xml:space="preserve">
</t>
    </r>
    <r>
      <rPr>
        <b/>
        <sz val="12"/>
        <rFont val="Times New Roman"/>
        <family val="1"/>
        <charset val="161"/>
      </rPr>
      <t>Set</t>
    </r>
    <r>
      <rPr>
        <sz val="12"/>
        <rFont val="Times New Roman"/>
        <family val="1"/>
        <charset val="161"/>
      </rPr>
      <t xml:space="preserve">. Each set is a complete assembly which includes all 3 Rollers (Ø125mm, Ø80mm and Ø63mm), Both Cable Supports, Clamping Bars &amp; Elastic Buffer.
i.e. with all components, as shown at Wampfler's drawing: </t>
    </r>
    <r>
      <rPr>
        <b/>
        <sz val="12"/>
        <color rgb="FF0000CC"/>
        <rFont val="Times New Roman"/>
        <family val="1"/>
        <charset val="161"/>
      </rPr>
      <t xml:space="preserve">03-M066-0160
</t>
    </r>
    <r>
      <rPr>
        <sz val="12"/>
        <rFont val="Times New Roman"/>
        <family val="1"/>
        <charset val="161"/>
      </rPr>
      <t xml:space="preserve">
</t>
    </r>
    <r>
      <rPr>
        <b/>
        <sz val="12"/>
        <rFont val="Times New Roman"/>
        <family val="1"/>
        <charset val="161"/>
      </rPr>
      <t>Note: All items 10.1 - 10.10 stated below, is a break-down list of the individual components of this set.</t>
    </r>
  </si>
  <si>
    <r>
      <t xml:space="preserve">Quantity Installed
</t>
    </r>
    <r>
      <rPr>
        <sz val="12"/>
        <color rgb="FF0000CC"/>
        <rFont val="Times New Roman"/>
        <family val="1"/>
        <charset val="161"/>
      </rPr>
      <t>[ per STS ]</t>
    </r>
  </si>
  <si>
    <r>
      <t xml:space="preserve">Unit
</t>
    </r>
    <r>
      <rPr>
        <sz val="12"/>
        <color rgb="FF0000CC"/>
        <rFont val="Times New Roman"/>
        <family val="1"/>
        <charset val="161"/>
      </rPr>
      <t>[ pc or set ]</t>
    </r>
  </si>
  <si>
    <t>Drawing /
Part Number</t>
  </si>
  <si>
    <r>
      <rPr>
        <b/>
        <sz val="14"/>
        <rFont val="Times New Roman"/>
        <family val="1"/>
        <charset val="161"/>
      </rPr>
      <t>14 Set/STS.</t>
    </r>
    <r>
      <rPr>
        <sz val="14"/>
        <rFont val="Times New Roman"/>
        <family val="1"/>
        <charset val="161"/>
      </rPr>
      <t xml:space="preserve">
</t>
    </r>
    <r>
      <rPr>
        <b/>
        <sz val="14"/>
        <rFont val="Times New Roman"/>
        <family val="1"/>
        <charset val="161"/>
      </rPr>
      <t>Set.</t>
    </r>
    <r>
      <rPr>
        <sz val="14"/>
        <rFont val="Times New Roman"/>
        <family val="1"/>
        <charset val="161"/>
      </rPr>
      <t xml:space="preserve"> Each set is a complete assembly which includes all 3 Rollers (Ø125mm, Ø80mm and Ø63mm), Both Cable Supports, Clamping Bars &amp; Elastic Buffer.
i.e. with all components, as shown at Wampfler's drawing: </t>
    </r>
    <r>
      <rPr>
        <b/>
        <sz val="14"/>
        <color rgb="FF0000CC"/>
        <rFont val="Times New Roman"/>
        <family val="1"/>
        <charset val="161"/>
      </rPr>
      <t>03-L066-0130.</t>
    </r>
    <r>
      <rPr>
        <sz val="14"/>
        <rFont val="Times New Roman"/>
        <family val="1"/>
        <charset val="161"/>
      </rPr>
      <t xml:space="preserve">
</t>
    </r>
    <r>
      <rPr>
        <b/>
        <sz val="14"/>
        <rFont val="Times New Roman"/>
        <family val="1"/>
        <charset val="161"/>
      </rPr>
      <t>Note: All items 20.1 - 20.10 stated below, is a break-down list of the individual components of this set.</t>
    </r>
  </si>
  <si>
    <r>
      <rPr>
        <b/>
        <sz val="14"/>
        <rFont val="Times New Roman"/>
        <family val="1"/>
        <charset val="161"/>
      </rPr>
      <t>1 Set/STS.</t>
    </r>
    <r>
      <rPr>
        <sz val="14"/>
        <rFont val="Times New Roman"/>
        <family val="1"/>
        <charset val="161"/>
      </rPr>
      <t xml:space="preserve">
</t>
    </r>
    <r>
      <rPr>
        <b/>
        <sz val="14"/>
        <rFont val="Times New Roman"/>
        <family val="1"/>
        <charset val="161"/>
      </rPr>
      <t>Set</t>
    </r>
    <r>
      <rPr>
        <sz val="14"/>
        <rFont val="Times New Roman"/>
        <family val="1"/>
        <charset val="161"/>
      </rPr>
      <t xml:space="preserve">. Each set is a complete assembly which includes all Both Cable Supports, Clamping Bars &amp; Elastic Buffer.
i.e. with all components, as shown at Wampfler's drawing: </t>
    </r>
    <r>
      <rPr>
        <b/>
        <sz val="14"/>
        <color rgb="FF0000CC"/>
        <rFont val="Times New Roman"/>
        <family val="1"/>
        <charset val="161"/>
      </rPr>
      <t>03-E065-0145</t>
    </r>
    <r>
      <rPr>
        <sz val="14"/>
        <rFont val="Times New Roman"/>
        <family val="1"/>
        <charset val="161"/>
      </rPr>
      <t xml:space="preserve">
</t>
    </r>
    <r>
      <rPr>
        <b/>
        <sz val="14"/>
        <rFont val="Times New Roman"/>
        <family val="1"/>
        <charset val="161"/>
      </rPr>
      <t>Note: All items 30.1 - 30.5 stated below, is a break-down list of the individual components of this set.</t>
    </r>
  </si>
  <si>
    <r>
      <t>1 Set/Cable Loop.
Set</t>
    </r>
    <r>
      <rPr>
        <sz val="14"/>
        <rFont val="Times New Roman"/>
        <family val="1"/>
        <charset val="161"/>
      </rPr>
      <t xml:space="preserve">. Each set includes 4 elastic cords </t>
    </r>
    <r>
      <rPr>
        <b/>
        <sz val="14"/>
        <rFont val="Times New Roman"/>
        <family val="1"/>
        <charset val="161"/>
      </rPr>
      <t>Ø20 - 5.70m</t>
    </r>
    <r>
      <rPr>
        <sz val="14"/>
        <rFont val="Times New Roman"/>
        <family val="1"/>
        <charset val="161"/>
      </rPr>
      <t>,
Fasteners and Mounting steel console.</t>
    </r>
  </si>
  <si>
    <r>
      <t>1 Set/Cable Loop.
Set</t>
    </r>
    <r>
      <rPr>
        <sz val="14"/>
        <rFont val="Times New Roman"/>
        <family val="1"/>
        <charset val="161"/>
      </rPr>
      <t xml:space="preserve">. Each set includes 4 elastic cords </t>
    </r>
    <r>
      <rPr>
        <b/>
        <sz val="14"/>
        <rFont val="Times New Roman"/>
        <family val="1"/>
        <charset val="161"/>
      </rPr>
      <t>Ø20 - 3.00m</t>
    </r>
    <r>
      <rPr>
        <sz val="14"/>
        <rFont val="Times New Roman"/>
        <family val="1"/>
        <charset val="161"/>
      </rPr>
      <t>,
Fasteners and Mounting steel console.</t>
    </r>
  </si>
  <si>
    <r>
      <t>1 Set/Cable Loop.
Set</t>
    </r>
    <r>
      <rPr>
        <sz val="14"/>
        <rFont val="Times New Roman"/>
        <family val="1"/>
        <charset val="161"/>
      </rPr>
      <t xml:space="preserve">. Each set includes 4 elastic cords </t>
    </r>
    <r>
      <rPr>
        <b/>
        <sz val="14"/>
        <rFont val="Times New Roman"/>
        <family val="1"/>
        <charset val="161"/>
      </rPr>
      <t>Ø20 - 2.20m</t>
    </r>
    <r>
      <rPr>
        <sz val="14"/>
        <rFont val="Times New Roman"/>
        <family val="1"/>
        <charset val="161"/>
      </rPr>
      <t>,
Fasteners and Mounting steel console.</t>
    </r>
  </si>
  <si>
    <r>
      <t xml:space="preserve">Round cable clamp with stainless steel fasteners / Cable clamp RD V2A
</t>
    </r>
    <r>
      <rPr>
        <sz val="14"/>
        <rFont val="Times New Roman"/>
        <family val="1"/>
        <charset val="161"/>
      </rPr>
      <t xml:space="preserve">[ Cable clamp for </t>
    </r>
    <r>
      <rPr>
        <b/>
        <sz val="14"/>
        <rFont val="Times New Roman"/>
        <family val="1"/>
        <charset val="161"/>
      </rPr>
      <t>Upper</t>
    </r>
    <r>
      <rPr>
        <sz val="14"/>
        <rFont val="Times New Roman"/>
        <family val="1"/>
        <charset val="161"/>
      </rPr>
      <t xml:space="preserve"> Loop ]</t>
    </r>
  </si>
  <si>
    <r>
      <t xml:space="preserve">Round cable clamp with stainless steel fasteners / Cable clamp RD V2A
</t>
    </r>
    <r>
      <rPr>
        <sz val="14"/>
        <rFont val="Times New Roman"/>
        <family val="1"/>
        <charset val="161"/>
      </rPr>
      <t xml:space="preserve">[ Cable clamp for </t>
    </r>
    <r>
      <rPr>
        <b/>
        <sz val="14"/>
        <rFont val="Times New Roman"/>
        <family val="1"/>
        <charset val="161"/>
      </rPr>
      <t>Lower</t>
    </r>
    <r>
      <rPr>
        <sz val="14"/>
        <rFont val="Times New Roman"/>
        <family val="1"/>
        <charset val="161"/>
      </rPr>
      <t xml:space="preserve"> Loop ]</t>
    </r>
  </si>
  <si>
    <r>
      <t>1 Set/Cable Loop
Set</t>
    </r>
    <r>
      <rPr>
        <sz val="14"/>
        <rFont val="Times New Roman"/>
        <family val="1"/>
        <charset val="161"/>
      </rPr>
      <t xml:space="preserve">. Each set includes 4 elastic cords </t>
    </r>
    <r>
      <rPr>
        <b/>
        <sz val="14"/>
        <rFont val="Times New Roman"/>
        <family val="1"/>
        <charset val="161"/>
      </rPr>
      <t>Ø20 - 1.90m</t>
    </r>
    <r>
      <rPr>
        <sz val="14"/>
        <rFont val="Times New Roman"/>
        <family val="1"/>
        <charset val="161"/>
      </rPr>
      <t>,
Fasteners and Mounting steel console.</t>
    </r>
  </si>
  <si>
    <r>
      <t xml:space="preserve">4 Set/Towing Trolley
</t>
    </r>
    <r>
      <rPr>
        <sz val="12"/>
        <rFont val="Times New Roman"/>
        <family val="1"/>
        <charset val="161"/>
      </rPr>
      <t xml:space="preserve">Each set includes all components (Items/Pos. 1-3), as shown at Wampfler's drawing: </t>
    </r>
    <r>
      <rPr>
        <b/>
        <sz val="12"/>
        <color rgb="FF0000CC"/>
        <rFont val="Times New Roman"/>
        <family val="1"/>
        <charset val="161"/>
      </rPr>
      <t>030113-125.2</t>
    </r>
  </si>
  <si>
    <r>
      <t xml:space="preserve">4 Set/Towing Trolley
</t>
    </r>
    <r>
      <rPr>
        <sz val="12"/>
        <rFont val="Times New Roman"/>
        <family val="1"/>
        <charset val="161"/>
      </rPr>
      <t xml:space="preserve">Each set includes all components (Items/Pos. 1-9), as shown at Wampfler's drawing: </t>
    </r>
    <r>
      <rPr>
        <b/>
        <sz val="12"/>
        <color rgb="FF0000CC"/>
        <rFont val="Times New Roman"/>
        <family val="1"/>
        <charset val="161"/>
      </rPr>
      <t>030105-080.1</t>
    </r>
  </si>
  <si>
    <r>
      <t xml:space="preserve">1 pc/Towing Trolley
</t>
    </r>
    <r>
      <rPr>
        <sz val="12"/>
        <rFont val="Times New Roman"/>
        <family val="1"/>
        <charset val="161"/>
      </rPr>
      <t>( Including 2 bolts and 2 washers per buffer, as shown at the provided drawing )</t>
    </r>
  </si>
  <si>
    <r>
      <t xml:space="preserve">2 pc/Cable Trolley
</t>
    </r>
    <r>
      <rPr>
        <sz val="12"/>
        <rFont val="Times New Roman"/>
        <family val="1"/>
        <charset val="161"/>
      </rPr>
      <t>( Including 2 bolts and 2 washers per buffer, as shown at the provided drawing )</t>
    </r>
  </si>
  <si>
    <r>
      <t xml:space="preserve">4 Set/Cable Trolley
</t>
    </r>
    <r>
      <rPr>
        <sz val="12"/>
        <rFont val="Times New Roman"/>
        <family val="1"/>
        <charset val="161"/>
      </rPr>
      <t xml:space="preserve">Each set includes all components (Items/Pos. 1-3), as shown at Wampfler's drawing: </t>
    </r>
    <r>
      <rPr>
        <b/>
        <sz val="12"/>
        <color rgb="FF0000CC"/>
        <rFont val="Times New Roman"/>
        <family val="1"/>
        <charset val="161"/>
      </rPr>
      <t>030113-125.2</t>
    </r>
  </si>
  <si>
    <r>
      <t xml:space="preserve">4 Set/Cable Trolley
</t>
    </r>
    <r>
      <rPr>
        <sz val="12"/>
        <rFont val="Times New Roman"/>
        <family val="1"/>
        <charset val="161"/>
      </rPr>
      <t xml:space="preserve">Each set includes all components (Items/Pos. 1-9), as shown at Wampfler's drawing: </t>
    </r>
    <r>
      <rPr>
        <b/>
        <sz val="12"/>
        <color rgb="FF0000CC"/>
        <rFont val="Times New Roman"/>
        <family val="1"/>
        <charset val="161"/>
      </rPr>
      <t>030105-080.1</t>
    </r>
  </si>
  <si>
    <r>
      <t xml:space="preserve">4 Set/Cable Trolley
</t>
    </r>
    <r>
      <rPr>
        <sz val="12"/>
        <rFont val="Times New Roman"/>
        <family val="1"/>
        <charset val="161"/>
      </rPr>
      <t xml:space="preserve">Each set includes all components (Items/Pos. 1-4), as shown at Wampfler's drawing: </t>
    </r>
    <r>
      <rPr>
        <b/>
        <sz val="12"/>
        <color rgb="FF0000CC"/>
        <rFont val="Times New Roman"/>
        <family val="1"/>
        <charset val="161"/>
      </rPr>
      <t>030108-063.2</t>
    </r>
  </si>
  <si>
    <r>
      <t xml:space="preserve">1 pc/End Clamp
</t>
    </r>
    <r>
      <rPr>
        <sz val="12"/>
        <rFont val="Times New Roman"/>
        <family val="1"/>
        <charset val="161"/>
      </rPr>
      <t>( Including 2 bolts and 2 washers per buffer, as shown at the provided drawing )</t>
    </r>
  </si>
  <si>
    <r>
      <t>2 Set/End Clamp.
Set</t>
    </r>
    <r>
      <rPr>
        <sz val="12"/>
        <rFont val="Times New Roman"/>
        <family val="1"/>
      </rPr>
      <t>. Each set comprising of 2 individual pcs of clamping bars.</t>
    </r>
    <r>
      <rPr>
        <b/>
        <sz val="12"/>
        <rFont val="Times New Roman"/>
        <family val="1"/>
        <charset val="161"/>
      </rPr>
      <t xml:space="preserve">
</t>
    </r>
    <r>
      <rPr>
        <sz val="12"/>
        <rFont val="Times New Roman"/>
        <family val="1"/>
        <charset val="161"/>
      </rPr>
      <t xml:space="preserve">It includes all components (Items/Pos. 1-7), as shown at Wampfler's drawing: </t>
    </r>
    <r>
      <rPr>
        <b/>
        <sz val="12"/>
        <color rgb="FF0000CC"/>
        <rFont val="Times New Roman"/>
        <family val="1"/>
        <charset val="161"/>
      </rPr>
      <t>039010-360x250</t>
    </r>
  </si>
  <si>
    <r>
      <t>2 Set/End Clamp.
Set</t>
    </r>
    <r>
      <rPr>
        <sz val="12"/>
        <rFont val="Times New Roman"/>
        <family val="1"/>
      </rPr>
      <t>. Each set comprising of 2 individual pcs of clamping bars.</t>
    </r>
    <r>
      <rPr>
        <b/>
        <sz val="12"/>
        <rFont val="Times New Roman"/>
        <family val="1"/>
        <charset val="161"/>
      </rPr>
      <t xml:space="preserve">
</t>
    </r>
    <r>
      <rPr>
        <sz val="12"/>
        <rFont val="Times New Roman"/>
        <family val="1"/>
        <charset val="161"/>
      </rPr>
      <t xml:space="preserve">It includes all components (Items/Pos. 1-7), as shown at Wampfler's drawing: </t>
    </r>
    <r>
      <rPr>
        <b/>
        <sz val="12"/>
        <color rgb="FF0000CC"/>
        <rFont val="Times New Roman"/>
        <family val="1"/>
        <charset val="161"/>
      </rPr>
      <t>039010-260x250</t>
    </r>
  </si>
  <si>
    <r>
      <t>2 Set/Cable Trolley.
Set</t>
    </r>
    <r>
      <rPr>
        <sz val="12"/>
        <rFont val="Times New Roman"/>
        <family val="1"/>
      </rPr>
      <t>. Each set comprising of 2 individual pcs of clamping bars.</t>
    </r>
    <r>
      <rPr>
        <b/>
        <sz val="12"/>
        <rFont val="Times New Roman"/>
        <family val="1"/>
        <charset val="161"/>
      </rPr>
      <t xml:space="preserve">
</t>
    </r>
    <r>
      <rPr>
        <sz val="12"/>
        <rFont val="Times New Roman"/>
        <family val="1"/>
        <charset val="161"/>
      </rPr>
      <t xml:space="preserve">It includes all components (Items/Pos. 1-7), as shown at Wampfler's drawing: </t>
    </r>
    <r>
      <rPr>
        <b/>
        <sz val="12"/>
        <color rgb="FF0000CC"/>
        <rFont val="Times New Roman"/>
        <family val="1"/>
        <charset val="161"/>
      </rPr>
      <t>039010-260x250</t>
    </r>
  </si>
  <si>
    <r>
      <t>2 Set/Cable Trolley.
Set</t>
    </r>
    <r>
      <rPr>
        <sz val="12"/>
        <rFont val="Times New Roman"/>
        <family val="1"/>
      </rPr>
      <t>. Each set comprising of 2 individual pcs of clamping bars.</t>
    </r>
    <r>
      <rPr>
        <b/>
        <sz val="12"/>
        <rFont val="Times New Roman"/>
        <family val="1"/>
        <charset val="161"/>
      </rPr>
      <t xml:space="preserve">
</t>
    </r>
    <r>
      <rPr>
        <sz val="12"/>
        <rFont val="Times New Roman"/>
        <family val="1"/>
        <charset val="161"/>
      </rPr>
      <t xml:space="preserve">It includes all components (Items/Pos. 1-7), as shown at Wampfler's drawing: </t>
    </r>
    <r>
      <rPr>
        <b/>
        <sz val="12"/>
        <color rgb="FF0000CC"/>
        <rFont val="Times New Roman"/>
        <family val="1"/>
        <charset val="161"/>
      </rPr>
      <t>039010-360x250</t>
    </r>
  </si>
  <si>
    <r>
      <t>2 Set/Towing Trolley.
Set</t>
    </r>
    <r>
      <rPr>
        <sz val="12"/>
        <rFont val="Times New Roman"/>
        <family val="1"/>
      </rPr>
      <t>. Each set comprising of 2 individual pcs of clamping bars.</t>
    </r>
    <r>
      <rPr>
        <b/>
        <sz val="12"/>
        <rFont val="Times New Roman"/>
        <family val="1"/>
        <charset val="161"/>
      </rPr>
      <t xml:space="preserve">
</t>
    </r>
    <r>
      <rPr>
        <sz val="12"/>
        <rFont val="Times New Roman"/>
        <family val="1"/>
        <charset val="161"/>
      </rPr>
      <t xml:space="preserve">It includes all components (Items/Pos. 1-7), as shown at Wampfler's drawing: </t>
    </r>
    <r>
      <rPr>
        <b/>
        <sz val="12"/>
        <color rgb="FF0000CC"/>
        <rFont val="Times New Roman"/>
        <family val="1"/>
        <charset val="161"/>
      </rPr>
      <t>039010-260x250</t>
    </r>
  </si>
  <si>
    <r>
      <t>2 Set/Towing Trolley.
Set</t>
    </r>
    <r>
      <rPr>
        <sz val="12"/>
        <rFont val="Times New Roman"/>
        <family val="1"/>
      </rPr>
      <t>. Each set comprising of 2 individual pcs of clamping bars.</t>
    </r>
    <r>
      <rPr>
        <b/>
        <sz val="12"/>
        <rFont val="Times New Roman"/>
        <family val="1"/>
        <charset val="161"/>
      </rPr>
      <t xml:space="preserve">
</t>
    </r>
    <r>
      <rPr>
        <sz val="12"/>
        <rFont val="Times New Roman"/>
        <family val="1"/>
        <charset val="161"/>
      </rPr>
      <t xml:space="preserve">It includes all components (Items/Pos. 1-7), as shown at Wampfler's drawing: </t>
    </r>
    <r>
      <rPr>
        <b/>
        <sz val="12"/>
        <color rgb="FF0000CC"/>
        <rFont val="Times New Roman"/>
        <family val="1"/>
        <charset val="161"/>
      </rPr>
      <t>039010-360x250</t>
    </r>
  </si>
  <si>
    <r>
      <rPr>
        <b/>
        <sz val="15"/>
        <color theme="1"/>
        <rFont val="Times New Roman"/>
        <family val="1"/>
        <charset val="161"/>
      </rPr>
      <t xml:space="preserve">Unit Length </t>
    </r>
    <r>
      <rPr>
        <sz val="15"/>
        <color theme="1"/>
        <rFont val="Times New Roman"/>
        <family val="1"/>
        <charset val="161"/>
      </rPr>
      <t xml:space="preserve">[ m/pc ]
( Continuous Length of each </t>
    </r>
    <r>
      <rPr>
        <u/>
        <sz val="15"/>
        <color theme="1"/>
        <rFont val="Times New Roman"/>
        <family val="1"/>
        <charset val="161"/>
      </rPr>
      <t>single</t>
    </r>
    <r>
      <rPr>
        <sz val="15"/>
        <color theme="1"/>
        <rFont val="Times New Roman"/>
        <family val="1"/>
        <charset val="161"/>
      </rPr>
      <t xml:space="preserve"> cable piece )</t>
    </r>
  </si>
  <si>
    <t>Minimum Ingress Protection Class ( IEC 60529 )</t>
  </si>
  <si>
    <t>Data input by bidder</t>
  </si>
  <si>
    <t>Data input by bidder
( conforming/appropriate with existing space constraints )</t>
  </si>
  <si>
    <t>Included. With rust protection.</t>
  </si>
  <si>
    <t>Installation / Base frame &amp; Parts</t>
  </si>
  <si>
    <t>STS 3&amp;4 FESTOON OVERHAUL</t>
  </si>
  <si>
    <t>Quantity Required [ pc ]</t>
  </si>
  <si>
    <t>AU</t>
  </si>
  <si>
    <t>Mechanical Components</t>
  </si>
  <si>
    <t>Electrical Components</t>
  </si>
  <si>
    <t>SET</t>
  </si>
  <si>
    <r>
      <t xml:space="preserve">Towing trolley 0365 R 0140
</t>
    </r>
    <r>
      <rPr>
        <sz val="14"/>
        <rFont val="Times New Roman"/>
        <family val="1"/>
        <charset val="161"/>
      </rPr>
      <t>[ for IPE 400 ]</t>
    </r>
  </si>
  <si>
    <r>
      <t xml:space="preserve">Cable trolley 036 R 0140
</t>
    </r>
    <r>
      <rPr>
        <sz val="14"/>
        <rFont val="Times New Roman"/>
        <family val="1"/>
        <charset val="161"/>
      </rPr>
      <t>[ for IPE 400 ]</t>
    </r>
  </si>
  <si>
    <t>031977-2-3.00</t>
  </si>
  <si>
    <t>031977-2-5.70</t>
  </si>
  <si>
    <t>031989-2-5.70</t>
  </si>
  <si>
    <t>031899-053x020/514</t>
  </si>
  <si>
    <t>031899-065x020/514</t>
  </si>
  <si>
    <t>031946-26</t>
  </si>
  <si>
    <t>031946-36</t>
  </si>
  <si>
    <t>031947-26</t>
  </si>
  <si>
    <t>031947-36</t>
  </si>
  <si>
    <r>
      <t xml:space="preserve">Additional Rubber Clamping Piece - Version 1
</t>
    </r>
    <r>
      <rPr>
        <sz val="12"/>
        <rFont val="Times New Roman"/>
        <family val="1"/>
        <charset val="161"/>
      </rPr>
      <t>[  for Clamping bars of Cable supports ]</t>
    </r>
  </si>
  <si>
    <r>
      <t xml:space="preserve">Additional Rubber Clamping Piece - Version 2
</t>
    </r>
    <r>
      <rPr>
        <sz val="12"/>
        <rFont val="Times New Roman"/>
        <family val="1"/>
        <charset val="161"/>
      </rPr>
      <t>[  for Clamping bars of Cable supports ]</t>
    </r>
  </si>
  <si>
    <r>
      <t xml:space="preserve">The quantity indicated in the right column is minimum and indicative only and it is based on the assumption that </t>
    </r>
    <r>
      <rPr>
        <b/>
        <sz val="12"/>
        <rFont val="Times New Roman"/>
        <family val="1"/>
        <charset val="161"/>
      </rPr>
      <t>2 Spacers / Round Cable Clamp</t>
    </r>
    <r>
      <rPr>
        <sz val="12"/>
        <rFont val="Times New Roman"/>
        <family val="1"/>
        <charset val="161"/>
      </rPr>
      <t xml:space="preserve"> shall be required.
[ Note: there are 28 Round Cable Clamps installed at all Lower Cable Loops ]</t>
    </r>
  </si>
  <si>
    <r>
      <t xml:space="preserve">The quantity indicated in the right column is minimum and indicative only and it is based on the assumption that </t>
    </r>
    <r>
      <rPr>
        <b/>
        <sz val="12"/>
        <rFont val="Times New Roman"/>
        <family val="1"/>
        <charset val="161"/>
      </rPr>
      <t>2 Spacers / Round Cable Clamp</t>
    </r>
    <r>
      <rPr>
        <sz val="12"/>
        <rFont val="Times New Roman"/>
        <family val="1"/>
        <charset val="161"/>
      </rPr>
      <t xml:space="preserve"> shall be required.
[ Note: there are 28 Round Cable Clamps installed at all Upper Cable Loops ]</t>
    </r>
  </si>
  <si>
    <r>
      <t xml:space="preserve">The quantity indicated in the right column is minimum and indicative only and it is based on the assumption that </t>
    </r>
    <r>
      <rPr>
        <b/>
        <sz val="12"/>
        <rFont val="Times New Roman"/>
        <family val="1"/>
        <charset val="161"/>
      </rPr>
      <t>2 Additional Rubber Clamping Pieces / Clamping Bar</t>
    </r>
    <r>
      <rPr>
        <sz val="12"/>
        <rFont val="Times New Roman"/>
        <family val="1"/>
        <charset val="161"/>
      </rPr>
      <t xml:space="preserve"> shall be required.
[ Note: there are 32 bars in total installed at all upper cable supports and also 32 clamping bars in total for all lower cable supports ]</t>
    </r>
  </si>
  <si>
    <r>
      <rPr>
        <b/>
        <sz val="14"/>
        <color rgb="FFFF0000"/>
        <rFont val="Times New Roman"/>
        <family val="1"/>
        <charset val="161"/>
      </rPr>
      <t>1</t>
    </r>
    <r>
      <rPr>
        <sz val="14"/>
        <color rgb="FFFF0000"/>
        <rFont val="Times New Roman"/>
        <family val="1"/>
        <charset val="161"/>
      </rPr>
      <t xml:space="preserve">. Data input by bidder
</t>
    </r>
    <r>
      <rPr>
        <b/>
        <sz val="14"/>
        <color rgb="FFFF0000"/>
        <rFont val="Times New Roman"/>
        <family val="1"/>
        <charset val="161"/>
      </rPr>
      <t>2.</t>
    </r>
    <r>
      <rPr>
        <sz val="14"/>
        <color rgb="FFFF0000"/>
        <rFont val="Times New Roman"/>
        <family val="1"/>
        <charset val="161"/>
      </rPr>
      <t xml:space="preserve"> Data input by bidder
</t>
    </r>
    <r>
      <rPr>
        <b/>
        <sz val="14"/>
        <color rgb="FF0000CC"/>
        <rFont val="Times New Roman"/>
        <family val="1"/>
        <charset val="161"/>
      </rPr>
      <t>3.</t>
    </r>
    <r>
      <rPr>
        <sz val="14"/>
        <color rgb="FF0000CC"/>
        <rFont val="Times New Roman"/>
        <family val="1"/>
        <charset val="161"/>
      </rPr>
      <t xml:space="preserve">  </t>
    </r>
    <r>
      <rPr>
        <b/>
        <sz val="14"/>
        <color rgb="FF0000CC"/>
        <rFont val="Times New Roman"/>
        <family val="1"/>
        <charset val="161"/>
      </rPr>
      <t xml:space="preserve">5 G 25
</t>
    </r>
    <r>
      <rPr>
        <b/>
        <sz val="14"/>
        <color rgb="FFFF0000"/>
        <rFont val="Times New Roman"/>
        <family val="1"/>
        <charset val="161"/>
      </rPr>
      <t>4.</t>
    </r>
    <r>
      <rPr>
        <sz val="14"/>
        <color rgb="FFFF0000"/>
        <rFont val="Times New Roman"/>
        <family val="1"/>
        <charset val="161"/>
      </rPr>
      <t xml:space="preserve"> Data input by bidder</t>
    </r>
  </si>
  <si>
    <r>
      <rPr>
        <b/>
        <sz val="14"/>
        <color rgb="FFFF0000"/>
        <rFont val="Times New Roman"/>
        <family val="1"/>
        <charset val="161"/>
      </rPr>
      <t>1.</t>
    </r>
    <r>
      <rPr>
        <sz val="14"/>
        <color rgb="FFFF0000"/>
        <rFont val="Times New Roman"/>
        <family val="1"/>
        <charset val="161"/>
      </rPr>
      <t xml:space="preserve"> Data input by bidder
</t>
    </r>
    <r>
      <rPr>
        <b/>
        <sz val="14"/>
        <color rgb="FFFF0000"/>
        <rFont val="Times New Roman"/>
        <family val="1"/>
        <charset val="161"/>
      </rPr>
      <t>2.</t>
    </r>
    <r>
      <rPr>
        <sz val="14"/>
        <color rgb="FFFF0000"/>
        <rFont val="Times New Roman"/>
        <family val="1"/>
        <charset val="161"/>
      </rPr>
      <t xml:space="preserve"> Data input by bidder
</t>
    </r>
    <r>
      <rPr>
        <b/>
        <sz val="14"/>
        <color rgb="FF0000CC"/>
        <rFont val="Times New Roman"/>
        <family val="1"/>
        <charset val="161"/>
      </rPr>
      <t xml:space="preserve">3.   1 x 120
</t>
    </r>
    <r>
      <rPr>
        <b/>
        <sz val="14"/>
        <color rgb="FFFF0000"/>
        <rFont val="Times New Roman"/>
        <family val="1"/>
        <charset val="161"/>
      </rPr>
      <t>4.</t>
    </r>
    <r>
      <rPr>
        <sz val="14"/>
        <color rgb="FFFF0000"/>
        <rFont val="Times New Roman"/>
        <family val="1"/>
        <charset val="161"/>
      </rPr>
      <t xml:space="preserve"> Data input by bidder</t>
    </r>
  </si>
  <si>
    <r>
      <rPr>
        <b/>
        <sz val="14"/>
        <color rgb="FFFF0000"/>
        <rFont val="Times New Roman"/>
        <family val="1"/>
        <charset val="161"/>
      </rPr>
      <t>1.</t>
    </r>
    <r>
      <rPr>
        <sz val="14"/>
        <color rgb="FFFF0000"/>
        <rFont val="Times New Roman"/>
        <family val="1"/>
        <charset val="161"/>
      </rPr>
      <t xml:space="preserve"> Data input by bidder
</t>
    </r>
    <r>
      <rPr>
        <b/>
        <sz val="14"/>
        <color rgb="FFFF0000"/>
        <rFont val="Times New Roman"/>
        <family val="1"/>
        <charset val="161"/>
      </rPr>
      <t>2.</t>
    </r>
    <r>
      <rPr>
        <sz val="14"/>
        <color rgb="FFFF0000"/>
        <rFont val="Times New Roman"/>
        <family val="1"/>
        <charset val="161"/>
      </rPr>
      <t xml:space="preserve"> Data input by bidder</t>
    </r>
    <r>
      <rPr>
        <b/>
        <sz val="14"/>
        <color rgb="FFFF0000"/>
        <rFont val="Times New Roman"/>
        <family val="1"/>
        <charset val="161"/>
      </rPr>
      <t xml:space="preserve">
</t>
    </r>
    <r>
      <rPr>
        <b/>
        <sz val="14"/>
        <color rgb="FF0000CC"/>
        <rFont val="Times New Roman"/>
        <family val="1"/>
        <charset val="161"/>
      </rPr>
      <t xml:space="preserve">3.  24 G 1.5
</t>
    </r>
    <r>
      <rPr>
        <b/>
        <sz val="14"/>
        <color rgb="FFFF0000"/>
        <rFont val="Times New Roman"/>
        <family val="1"/>
        <charset val="161"/>
      </rPr>
      <t>4.</t>
    </r>
    <r>
      <rPr>
        <sz val="14"/>
        <color rgb="FFFF0000"/>
        <rFont val="Times New Roman"/>
        <family val="1"/>
        <charset val="161"/>
      </rPr>
      <t xml:space="preserve"> Data input by bidder</t>
    </r>
  </si>
  <si>
    <r>
      <rPr>
        <b/>
        <sz val="14"/>
        <color rgb="FFFF0000"/>
        <rFont val="Times New Roman"/>
        <family val="1"/>
        <charset val="161"/>
      </rPr>
      <t>1.</t>
    </r>
    <r>
      <rPr>
        <sz val="14"/>
        <color rgb="FFFF0000"/>
        <rFont val="Times New Roman"/>
        <family val="1"/>
        <charset val="161"/>
      </rPr>
      <t xml:space="preserve"> Data input by bidder
</t>
    </r>
    <r>
      <rPr>
        <b/>
        <sz val="14"/>
        <color rgb="FFFF0000"/>
        <rFont val="Times New Roman"/>
        <family val="1"/>
        <charset val="161"/>
      </rPr>
      <t>2.</t>
    </r>
    <r>
      <rPr>
        <sz val="14"/>
        <color rgb="FFFF0000"/>
        <rFont val="Times New Roman"/>
        <family val="1"/>
        <charset val="161"/>
      </rPr>
      <t xml:space="preserve"> Data input by bidder</t>
    </r>
    <r>
      <rPr>
        <b/>
        <sz val="14"/>
        <color rgb="FFFF0000"/>
        <rFont val="Times New Roman"/>
        <family val="1"/>
        <charset val="161"/>
      </rPr>
      <t xml:space="preserve">
</t>
    </r>
    <r>
      <rPr>
        <b/>
        <sz val="14"/>
        <color rgb="FF0000CC"/>
        <rFont val="Times New Roman"/>
        <family val="1"/>
        <charset val="161"/>
      </rPr>
      <t xml:space="preserve">3.   30 G 1.5
</t>
    </r>
    <r>
      <rPr>
        <b/>
        <sz val="14"/>
        <color rgb="FFFF0000"/>
        <rFont val="Times New Roman"/>
        <family val="1"/>
        <charset val="161"/>
      </rPr>
      <t>4.</t>
    </r>
    <r>
      <rPr>
        <sz val="14"/>
        <color rgb="FFFF0000"/>
        <rFont val="Times New Roman"/>
        <family val="1"/>
        <charset val="161"/>
      </rPr>
      <t xml:space="preserve"> Data input by bidder</t>
    </r>
  </si>
  <si>
    <r>
      <rPr>
        <b/>
        <sz val="14"/>
        <color rgb="FFFF0000"/>
        <rFont val="Times New Roman"/>
        <family val="1"/>
        <charset val="161"/>
      </rPr>
      <t>1.</t>
    </r>
    <r>
      <rPr>
        <sz val="14"/>
        <color rgb="FFFF0000"/>
        <rFont val="Times New Roman"/>
        <family val="1"/>
        <charset val="161"/>
      </rPr>
      <t xml:space="preserve"> Data input by bidder
</t>
    </r>
    <r>
      <rPr>
        <b/>
        <sz val="14"/>
        <color rgb="FFFF0000"/>
        <rFont val="Times New Roman"/>
        <family val="1"/>
        <charset val="161"/>
      </rPr>
      <t>2.</t>
    </r>
    <r>
      <rPr>
        <sz val="14"/>
        <color rgb="FFFF0000"/>
        <rFont val="Times New Roman"/>
        <family val="1"/>
        <charset val="161"/>
      </rPr>
      <t xml:space="preserve"> Data input by bidder</t>
    </r>
    <r>
      <rPr>
        <b/>
        <sz val="14"/>
        <color rgb="FFFF0000"/>
        <rFont val="Times New Roman"/>
        <family val="1"/>
        <charset val="161"/>
      </rPr>
      <t xml:space="preserve">
</t>
    </r>
    <r>
      <rPr>
        <b/>
        <sz val="14"/>
        <color rgb="FF0000CC"/>
        <rFont val="Times New Roman"/>
        <family val="1"/>
        <charset val="161"/>
      </rPr>
      <t xml:space="preserve">3.   30 G 2.5
</t>
    </r>
    <r>
      <rPr>
        <b/>
        <sz val="14"/>
        <color rgb="FFFF0000"/>
        <rFont val="Times New Roman"/>
        <family val="1"/>
        <charset val="161"/>
      </rPr>
      <t>4.</t>
    </r>
    <r>
      <rPr>
        <sz val="14"/>
        <color rgb="FFFF0000"/>
        <rFont val="Times New Roman"/>
        <family val="1"/>
        <charset val="161"/>
      </rPr>
      <t xml:space="preserve"> Data input by bidder</t>
    </r>
  </si>
  <si>
    <r>
      <rPr>
        <b/>
        <sz val="14"/>
        <color rgb="FFFF0000"/>
        <rFont val="Times New Roman"/>
        <family val="1"/>
        <charset val="161"/>
      </rPr>
      <t>1.</t>
    </r>
    <r>
      <rPr>
        <sz val="14"/>
        <color rgb="FFFF0000"/>
        <rFont val="Times New Roman"/>
        <family val="1"/>
        <charset val="161"/>
      </rPr>
      <t xml:space="preserve"> Data input by bidder
</t>
    </r>
    <r>
      <rPr>
        <b/>
        <sz val="14"/>
        <color rgb="FFFF0000"/>
        <rFont val="Times New Roman"/>
        <family val="1"/>
        <charset val="161"/>
      </rPr>
      <t>2.</t>
    </r>
    <r>
      <rPr>
        <sz val="14"/>
        <color rgb="FFFF0000"/>
        <rFont val="Times New Roman"/>
        <family val="1"/>
        <charset val="161"/>
      </rPr>
      <t xml:space="preserve"> Data input by bidder</t>
    </r>
    <r>
      <rPr>
        <b/>
        <sz val="14"/>
        <color rgb="FFFF0000"/>
        <rFont val="Times New Roman"/>
        <family val="1"/>
        <charset val="161"/>
      </rPr>
      <t xml:space="preserve">
</t>
    </r>
    <r>
      <rPr>
        <b/>
        <sz val="14"/>
        <color rgb="FF0000CC"/>
        <rFont val="Times New Roman"/>
        <family val="1"/>
        <charset val="161"/>
      </rPr>
      <t xml:space="preserve">3.   12 x 2 x 0.5
</t>
    </r>
    <r>
      <rPr>
        <b/>
        <sz val="14"/>
        <color rgb="FFFF0000"/>
        <rFont val="Times New Roman"/>
        <family val="1"/>
        <charset val="161"/>
      </rPr>
      <t>4.</t>
    </r>
    <r>
      <rPr>
        <sz val="14"/>
        <color rgb="FFFF0000"/>
        <rFont val="Times New Roman"/>
        <family val="1"/>
        <charset val="161"/>
      </rPr>
      <t xml:space="preserve"> Data input by bidder</t>
    </r>
  </si>
  <si>
    <r>
      <rPr>
        <b/>
        <sz val="14"/>
        <color rgb="FFFF0000"/>
        <rFont val="Times New Roman"/>
        <family val="1"/>
        <charset val="161"/>
      </rPr>
      <t>1.</t>
    </r>
    <r>
      <rPr>
        <sz val="14"/>
        <color rgb="FFFF0000"/>
        <rFont val="Times New Roman"/>
        <family val="1"/>
        <charset val="161"/>
      </rPr>
      <t xml:space="preserve"> Data input by bidder
</t>
    </r>
    <r>
      <rPr>
        <b/>
        <sz val="14"/>
        <color rgb="FFFF0000"/>
        <rFont val="Times New Roman"/>
        <family val="1"/>
        <charset val="161"/>
      </rPr>
      <t>2.</t>
    </r>
    <r>
      <rPr>
        <sz val="14"/>
        <color rgb="FFFF0000"/>
        <rFont val="Times New Roman"/>
        <family val="1"/>
        <charset val="161"/>
      </rPr>
      <t xml:space="preserve"> Data input by bidder</t>
    </r>
    <r>
      <rPr>
        <b/>
        <sz val="14"/>
        <color rgb="FFFF0000"/>
        <rFont val="Times New Roman"/>
        <family val="1"/>
        <charset val="161"/>
      </rPr>
      <t xml:space="preserve">
</t>
    </r>
    <r>
      <rPr>
        <b/>
        <sz val="14"/>
        <color rgb="FF0000CC"/>
        <rFont val="Times New Roman"/>
        <family val="1"/>
        <charset val="161"/>
      </rPr>
      <t xml:space="preserve">3.   4 G 25
</t>
    </r>
    <r>
      <rPr>
        <b/>
        <sz val="14"/>
        <color rgb="FFFF0000"/>
        <rFont val="Times New Roman"/>
        <family val="1"/>
        <charset val="161"/>
      </rPr>
      <t>4.</t>
    </r>
    <r>
      <rPr>
        <sz val="14"/>
        <color rgb="FFFF0000"/>
        <rFont val="Times New Roman"/>
        <family val="1"/>
        <charset val="161"/>
      </rPr>
      <t xml:space="preserve"> Data input by bidder</t>
    </r>
  </si>
  <si>
    <r>
      <rPr>
        <b/>
        <sz val="14"/>
        <color rgb="FFFF0000"/>
        <rFont val="Times New Roman"/>
        <family val="1"/>
        <charset val="161"/>
      </rPr>
      <t>1.</t>
    </r>
    <r>
      <rPr>
        <sz val="14"/>
        <color rgb="FFFF0000"/>
        <rFont val="Times New Roman"/>
        <family val="1"/>
        <charset val="161"/>
      </rPr>
      <t xml:space="preserve"> Data input by bidder
</t>
    </r>
    <r>
      <rPr>
        <b/>
        <sz val="14"/>
        <color rgb="FFFF0000"/>
        <rFont val="Times New Roman"/>
        <family val="1"/>
        <charset val="161"/>
      </rPr>
      <t>2.</t>
    </r>
    <r>
      <rPr>
        <sz val="14"/>
        <color rgb="FFFF0000"/>
        <rFont val="Times New Roman"/>
        <family val="1"/>
        <charset val="161"/>
      </rPr>
      <t xml:space="preserve"> Data input by bidder
</t>
    </r>
    <r>
      <rPr>
        <b/>
        <sz val="14"/>
        <color rgb="FF0000CC"/>
        <rFont val="Times New Roman"/>
        <family val="1"/>
        <charset val="161"/>
      </rPr>
      <t>3.   24 x 50/125</t>
    </r>
    <r>
      <rPr>
        <sz val="14"/>
        <rFont val="Times New Roman"/>
        <family val="1"/>
        <charset val="161"/>
      </rPr>
      <t xml:space="preserve">
</t>
    </r>
    <r>
      <rPr>
        <b/>
        <sz val="14"/>
        <color rgb="FFFF0000"/>
        <rFont val="Times New Roman"/>
        <family val="1"/>
        <charset val="161"/>
      </rPr>
      <t>4.</t>
    </r>
    <r>
      <rPr>
        <sz val="14"/>
        <color rgb="FFFF0000"/>
        <rFont val="Times New Roman"/>
        <family val="1"/>
        <charset val="161"/>
      </rPr>
      <t xml:space="preserve"> Data input by bidder</t>
    </r>
  </si>
  <si>
    <r>
      <t xml:space="preserve">STS 3&amp;4 FESTOON OVERHAUL
</t>
    </r>
    <r>
      <rPr>
        <b/>
        <sz val="14"/>
        <color rgb="FFFF0000"/>
        <rFont val="Times New Roman"/>
        <family val="1"/>
        <charset val="161"/>
      </rPr>
      <t xml:space="preserve">Data input by bidder </t>
    </r>
  </si>
  <si>
    <r>
      <rPr>
        <b/>
        <sz val="14"/>
        <rFont val="Times New Roman"/>
        <family val="1"/>
        <charset val="161"/>
      </rPr>
      <t>STS 3&amp;4 FESTOON OVERHAUL</t>
    </r>
    <r>
      <rPr>
        <b/>
        <sz val="16"/>
        <rFont val="Times New Roman"/>
        <family val="1"/>
        <charset val="161"/>
      </rPr>
      <t xml:space="preserve">
</t>
    </r>
    <r>
      <rPr>
        <b/>
        <i/>
        <sz val="26"/>
        <rFont val="Times New Roman"/>
        <family val="1"/>
        <charset val="161"/>
      </rPr>
      <t>Mechanical Components</t>
    </r>
    <r>
      <rPr>
        <b/>
        <i/>
        <sz val="18"/>
        <rFont val="Times New Roman"/>
        <family val="1"/>
        <charset val="161"/>
      </rPr>
      <t xml:space="preserve">
</t>
    </r>
    <r>
      <rPr>
        <sz val="14"/>
        <rFont val="Times New Roman"/>
        <family val="1"/>
        <charset val="161"/>
      </rPr>
      <t>[ of existing Festoon Systems at STS 3 &amp; 4   -   Data per STS ]</t>
    </r>
  </si>
  <si>
    <t>600 mm x 1600 mm x 400 mm</t>
  </si>
  <si>
    <r>
      <t>Dimensions (</t>
    </r>
    <r>
      <rPr>
        <b/>
        <sz val="12"/>
        <color theme="1"/>
        <rFont val="Times New Roman"/>
        <family val="1"/>
        <charset val="161"/>
      </rPr>
      <t>existing</t>
    </r>
    <r>
      <rPr>
        <sz val="12"/>
        <color theme="1"/>
        <rFont val="Times New Roman"/>
        <family val="1"/>
        <charset val="161"/>
      </rPr>
      <t xml:space="preserve"> cabinets)
[ Width (mm) x Height (mm) x Depth (mm ]</t>
    </r>
  </si>
  <si>
    <r>
      <t>Dimensions (</t>
    </r>
    <r>
      <rPr>
        <b/>
        <sz val="12"/>
        <color theme="1"/>
        <rFont val="Times New Roman"/>
        <family val="1"/>
        <charset val="161"/>
      </rPr>
      <t>new</t>
    </r>
    <r>
      <rPr>
        <sz val="12"/>
        <color theme="1"/>
        <rFont val="Times New Roman"/>
        <family val="1"/>
        <charset val="161"/>
      </rPr>
      <t xml:space="preserve"> cabinets)
[ Width (mm) x Height (mm) x Depth (mm ]</t>
    </r>
  </si>
  <si>
    <r>
      <t xml:space="preserve">STS backreach /
Rated for </t>
    </r>
    <r>
      <rPr>
        <u/>
        <sz val="12"/>
        <color theme="1"/>
        <rFont val="Times New Roman"/>
        <family val="1"/>
        <charset val="161"/>
      </rPr>
      <t>outdoor</t>
    </r>
    <r>
      <rPr>
        <sz val="12"/>
        <color theme="1"/>
        <rFont val="Times New Roman"/>
        <family val="1"/>
        <charset val="161"/>
      </rPr>
      <t xml:space="preserve"> installation.</t>
    </r>
  </si>
  <si>
    <r>
      <t xml:space="preserve">Trolley machine room /
Rated for </t>
    </r>
    <r>
      <rPr>
        <u/>
        <sz val="12"/>
        <color theme="1"/>
        <rFont val="Times New Roman"/>
        <family val="1"/>
        <charset val="161"/>
      </rPr>
      <t>outdoor</t>
    </r>
    <r>
      <rPr>
        <sz val="12"/>
        <color theme="1"/>
        <rFont val="Times New Roman"/>
        <family val="1"/>
        <charset val="161"/>
      </rPr>
      <t xml:space="preserve"> installation.</t>
    </r>
  </si>
  <si>
    <r>
      <rPr>
        <u/>
        <sz val="12"/>
        <color theme="1"/>
        <rFont val="Times New Roman"/>
        <family val="1"/>
        <charset val="161"/>
      </rPr>
      <t>Additional</t>
    </r>
    <r>
      <rPr>
        <sz val="12"/>
        <color theme="1"/>
        <rFont val="Times New Roman"/>
        <family val="1"/>
        <charset val="161"/>
      </rPr>
      <t xml:space="preserve"> protection against rust
( Paint system &amp; colour )</t>
    </r>
  </si>
  <si>
    <r>
      <rPr>
        <b/>
        <sz val="14"/>
        <rFont val="Times New Roman"/>
        <family val="1"/>
        <charset val="161"/>
      </rPr>
      <t>STS 3&amp;4  FESTOON OVERHAUL</t>
    </r>
    <r>
      <rPr>
        <b/>
        <sz val="18"/>
        <rFont val="Times New Roman"/>
        <family val="1"/>
        <charset val="161"/>
      </rPr>
      <t xml:space="preserve">
</t>
    </r>
    <r>
      <rPr>
        <b/>
        <i/>
        <sz val="24"/>
        <rFont val="Times New Roman"/>
        <family val="1"/>
        <charset val="161"/>
      </rPr>
      <t>Cabinets (Electrical Enclosures)</t>
    </r>
    <r>
      <rPr>
        <b/>
        <i/>
        <sz val="18"/>
        <rFont val="Times New Roman"/>
        <family val="1"/>
        <charset val="161"/>
      </rPr>
      <t xml:space="preserve">
</t>
    </r>
    <r>
      <rPr>
        <sz val="14"/>
        <rFont val="Times New Roman"/>
        <family val="1"/>
        <charset val="161"/>
      </rPr>
      <t xml:space="preserve">[ Technical requirements of </t>
    </r>
    <r>
      <rPr>
        <u/>
        <sz val="14"/>
        <rFont val="Times New Roman"/>
        <family val="1"/>
        <charset val="161"/>
      </rPr>
      <t>new</t>
    </r>
    <r>
      <rPr>
        <sz val="14"/>
        <rFont val="Times New Roman"/>
        <family val="1"/>
        <charset val="161"/>
      </rPr>
      <t xml:space="preserve"> cabinets - Data &amp; per STS ]</t>
    </r>
  </si>
  <si>
    <t>Internal Plexiglas cover</t>
  </si>
  <si>
    <t>OEM documentation for enclosure and all internal components</t>
  </si>
  <si>
    <r>
      <rPr>
        <b/>
        <sz val="14"/>
        <rFont val="Times New Roman"/>
        <family val="1"/>
        <charset val="161"/>
      </rPr>
      <t>Notes:</t>
    </r>
    <r>
      <rPr>
        <sz val="14"/>
        <rFont val="Times New Roman"/>
        <family val="1"/>
        <charset val="161"/>
      </rPr>
      <t xml:space="preserve">
</t>
    </r>
    <r>
      <rPr>
        <b/>
        <sz val="14"/>
        <rFont val="Times New Roman"/>
        <family val="1"/>
        <charset val="161"/>
      </rPr>
      <t>1.</t>
    </r>
    <r>
      <rPr>
        <sz val="14"/>
        <rFont val="Times New Roman"/>
        <family val="1"/>
        <charset val="161"/>
      </rPr>
      <t xml:space="preserve"> Each bidder needs to consult all data mentioned in this worksheet and based on his own on-site dimensional measurements, to confirm / verify that all offered electrical enclosures shall be able to be fitted/installed in the place of the existing ones and that all new cables can be installed &amp; terminated.
</t>
    </r>
    <r>
      <rPr>
        <b/>
        <sz val="14"/>
        <rFont val="Times New Roman"/>
        <family val="1"/>
        <charset val="161"/>
      </rPr>
      <t>2.</t>
    </r>
    <r>
      <rPr>
        <sz val="14"/>
        <rFont val="Times New Roman"/>
        <family val="1"/>
        <charset val="161"/>
      </rPr>
      <t xml:space="preserve"> </t>
    </r>
    <r>
      <rPr>
        <b/>
        <sz val="14"/>
        <rFont val="Times New Roman"/>
        <family val="1"/>
        <charset val="161"/>
      </rPr>
      <t>Four (4)</t>
    </r>
    <r>
      <rPr>
        <sz val="14"/>
        <rFont val="Times New Roman"/>
        <family val="1"/>
        <charset val="161"/>
      </rPr>
      <t xml:space="preserve"> new enclosures are required in total for each STS : </t>
    </r>
    <r>
      <rPr>
        <b/>
        <sz val="14"/>
        <rFont val="Times New Roman"/>
        <family val="1"/>
        <charset val="161"/>
      </rPr>
      <t>Two (2)</t>
    </r>
    <r>
      <rPr>
        <sz val="14"/>
        <rFont val="Times New Roman"/>
        <family val="1"/>
        <charset val="161"/>
      </rPr>
      <t xml:space="preserve"> at the back reach and </t>
    </r>
    <r>
      <rPr>
        <b/>
        <sz val="14"/>
        <rFont val="Times New Roman"/>
        <family val="1"/>
        <charset val="161"/>
      </rPr>
      <t>Two (2)</t>
    </r>
    <r>
      <rPr>
        <sz val="14"/>
        <rFont val="Times New Roman"/>
        <family val="1"/>
        <charset val="161"/>
      </rPr>
      <t xml:space="preserve"> inside the trolley's machine room.</t>
    </r>
  </si>
  <si>
    <r>
      <t>Notes:
1.</t>
    </r>
    <r>
      <rPr>
        <sz val="14"/>
        <rFont val="Times New Roman"/>
        <family val="1"/>
        <charset val="161"/>
      </rPr>
      <t xml:space="preserve"> Each worksheet row named: </t>
    </r>
    <r>
      <rPr>
        <b/>
        <i/>
        <sz val="14"/>
        <rFont val="Times New Roman"/>
        <family val="1"/>
        <charset val="161"/>
      </rPr>
      <t>STS 3&amp;4 Festoon Overhaul</t>
    </r>
    <r>
      <rPr>
        <sz val="14"/>
        <rFont val="Times New Roman"/>
        <family val="1"/>
        <charset val="161"/>
      </rPr>
      <t xml:space="preserve">, contains cable data/specifications which are binding to each bidder and </t>
    </r>
    <r>
      <rPr>
        <u/>
        <sz val="14"/>
        <rFont val="Times New Roman"/>
        <family val="1"/>
        <charset val="161"/>
      </rPr>
      <t>prices must be included in the submitted offer for these specific cables.</t>
    </r>
    <r>
      <rPr>
        <sz val="14"/>
        <rFont val="Times New Roman"/>
        <family val="1"/>
        <charset val="161"/>
      </rPr>
      <t xml:space="preserve">
( regarding the stated Cable quantities &amp; Number of cores, these are also binding to each bidder since current &amp; future needs have been considered )
</t>
    </r>
    <r>
      <rPr>
        <b/>
        <sz val="14"/>
        <rFont val="Times New Roman"/>
        <family val="1"/>
        <charset val="161"/>
      </rPr>
      <t xml:space="preserve">
2.</t>
    </r>
    <r>
      <rPr>
        <sz val="14"/>
        <rFont val="Times New Roman"/>
        <family val="1"/>
        <charset val="161"/>
      </rPr>
      <t xml:space="preserve"> Each bidder must clearly state in his </t>
    </r>
    <r>
      <rPr>
        <u/>
        <sz val="14"/>
        <rFont val="Times New Roman"/>
        <family val="1"/>
        <charset val="161"/>
      </rPr>
      <t>offer</t>
    </r>
    <r>
      <rPr>
        <sz val="14"/>
        <rFont val="Times New Roman"/>
        <family val="1"/>
        <charset val="161"/>
      </rPr>
      <t xml:space="preserve"> and also in the </t>
    </r>
    <r>
      <rPr>
        <u/>
        <sz val="14"/>
        <rFont val="Times New Roman"/>
        <family val="1"/>
        <charset val="161"/>
      </rPr>
      <t>table below</t>
    </r>
    <r>
      <rPr>
        <sz val="14"/>
        <rFont val="Times New Roman"/>
        <family val="1"/>
        <charset val="161"/>
      </rPr>
      <t xml:space="preserve">, all required data for all offered cables,
i.e.: </t>
    </r>
    <r>
      <rPr>
        <b/>
        <i/>
        <sz val="14"/>
        <rFont val="Times New Roman"/>
        <family val="1"/>
        <charset val="161"/>
      </rPr>
      <t>Description, Designation, Manufacturer, Model, Number of Cores x Nominal Cross Section (mm</t>
    </r>
    <r>
      <rPr>
        <b/>
        <i/>
        <vertAlign val="superscript"/>
        <sz val="14"/>
        <rFont val="Times New Roman"/>
        <family val="1"/>
        <charset val="161"/>
      </rPr>
      <t>2</t>
    </r>
    <r>
      <rPr>
        <b/>
        <i/>
        <sz val="14"/>
        <rFont val="Times New Roman"/>
        <family val="1"/>
        <charset val="161"/>
      </rPr>
      <t xml:space="preserve">), Part Number.
</t>
    </r>
    <r>
      <rPr>
        <sz val="14"/>
        <rFont val="Times New Roman"/>
        <family val="1"/>
        <charset val="161"/>
      </rPr>
      <t xml:space="preserve">
</t>
    </r>
    <r>
      <rPr>
        <b/>
        <sz val="14"/>
        <rFont val="Times New Roman"/>
        <family val="1"/>
        <charset val="161"/>
      </rPr>
      <t>3.</t>
    </r>
    <r>
      <rPr>
        <sz val="14"/>
        <rFont val="Times New Roman"/>
        <family val="1"/>
        <charset val="161"/>
      </rPr>
      <t xml:space="preserve"> The pertinent, brochures &amp; data tables of the cable's manufacturer for the </t>
    </r>
    <r>
      <rPr>
        <u/>
        <sz val="14"/>
        <rFont val="Times New Roman"/>
        <family val="1"/>
        <charset val="161"/>
      </rPr>
      <t>specific types</t>
    </r>
    <r>
      <rPr>
        <sz val="14"/>
        <rFont val="Times New Roman"/>
        <family val="1"/>
        <charset val="161"/>
      </rPr>
      <t xml:space="preserve"> of offered cables, </t>
    </r>
    <r>
      <rPr>
        <u/>
        <sz val="14"/>
        <rFont val="Times New Roman"/>
        <family val="1"/>
        <charset val="161"/>
      </rPr>
      <t>must also be submitted with the offer</t>
    </r>
    <r>
      <rPr>
        <sz val="14"/>
        <rFont val="Times New Roman"/>
        <family val="1"/>
        <charset val="161"/>
      </rPr>
      <t xml:space="preserve">.
All offered cables must be </t>
    </r>
    <r>
      <rPr>
        <u/>
        <sz val="14"/>
        <rFont val="Times New Roman"/>
        <family val="1"/>
        <charset val="161"/>
      </rPr>
      <t>clearly marked</t>
    </r>
    <r>
      <rPr>
        <sz val="14"/>
        <rFont val="Times New Roman"/>
        <family val="1"/>
        <charset val="161"/>
      </rPr>
      <t xml:space="preserve"> by the bidder on these brochures.</t>
    </r>
    <r>
      <rPr>
        <b/>
        <sz val="14"/>
        <rFont val="Times New Roman"/>
        <family val="1"/>
        <charset val="161"/>
      </rPr>
      <t xml:space="preserve">
4.</t>
    </r>
    <r>
      <rPr>
        <sz val="14"/>
        <rFont val="Times New Roman"/>
        <family val="1"/>
        <charset val="161"/>
      </rPr>
      <t xml:space="preserve"> As already stated, all cable lengths and quantities refer to </t>
    </r>
    <r>
      <rPr>
        <b/>
        <sz val="14"/>
        <rFont val="Times New Roman"/>
        <family val="1"/>
        <charset val="161"/>
      </rPr>
      <t>One (1) STS festoon system</t>
    </r>
    <r>
      <rPr>
        <sz val="14"/>
        <rFont val="Times New Roman"/>
        <family val="1"/>
        <charset val="161"/>
      </rPr>
      <t>.</t>
    </r>
  </si>
  <si>
    <r>
      <rPr>
        <b/>
        <sz val="14"/>
        <rFont val="Times New Roman"/>
        <family val="1"/>
        <charset val="161"/>
      </rPr>
      <t>STS 3&amp;4  FESTOON OVERHAUL</t>
    </r>
    <r>
      <rPr>
        <b/>
        <sz val="18"/>
        <rFont val="Times New Roman"/>
        <family val="1"/>
        <charset val="161"/>
      </rPr>
      <t xml:space="preserve">
</t>
    </r>
    <r>
      <rPr>
        <b/>
        <i/>
        <sz val="26"/>
        <rFont val="Times New Roman"/>
        <family val="1"/>
        <charset val="161"/>
      </rPr>
      <t>Cables</t>
    </r>
    <r>
      <rPr>
        <b/>
        <i/>
        <sz val="18"/>
        <rFont val="Times New Roman"/>
        <family val="1"/>
        <charset val="161"/>
      </rPr>
      <t xml:space="preserve">
</t>
    </r>
    <r>
      <rPr>
        <sz val="14"/>
        <rFont val="Times New Roman"/>
        <family val="1"/>
        <charset val="161"/>
      </rPr>
      <t>[ Technical data of existing cables and Technical requirements of new cables   -   Data per STS ]</t>
    </r>
  </si>
  <si>
    <t xml:space="preserve"> </t>
  </si>
  <si>
    <r>
      <t>Notes:
1.</t>
    </r>
    <r>
      <rPr>
        <sz val="14"/>
        <rFont val="Times New Roman"/>
        <family val="1"/>
        <charset val="161"/>
      </rPr>
      <t xml:space="preserve"> The descriptions, part numbers and quantities mentioned below for Pos.: </t>
    </r>
    <r>
      <rPr>
        <b/>
        <sz val="14"/>
        <rFont val="Times New Roman"/>
        <family val="1"/>
        <charset val="161"/>
      </rPr>
      <t>1, 12, 23, 29-35, 37, 39, and 41</t>
    </r>
    <r>
      <rPr>
        <sz val="14"/>
        <rFont val="Times New Roman"/>
        <family val="1"/>
        <charset val="161"/>
      </rPr>
      <t xml:space="preserve">, are the mechanical parts/assemblies of the current, </t>
    </r>
    <r>
      <rPr>
        <b/>
        <u/>
        <sz val="14"/>
        <rFont val="Times New Roman"/>
        <family val="1"/>
        <charset val="161"/>
      </rPr>
      <t>complete</t>
    </r>
    <r>
      <rPr>
        <sz val="14"/>
        <rFont val="Times New Roman"/>
        <family val="1"/>
        <charset val="161"/>
      </rPr>
      <t xml:space="preserve"> Festoon system in STS 3 &amp; 4.
All other positions is merely a break-down list of individual components.</t>
    </r>
    <r>
      <rPr>
        <b/>
        <sz val="14"/>
        <rFont val="Times New Roman"/>
        <family val="1"/>
        <charset val="161"/>
      </rPr>
      <t xml:space="preserve">
2.</t>
    </r>
    <r>
      <rPr>
        <sz val="14"/>
        <rFont val="Times New Roman"/>
        <family val="1"/>
        <charset val="161"/>
      </rPr>
      <t xml:space="preserve"> As already stated, the last 2 columns state the quantities installed in </t>
    </r>
    <r>
      <rPr>
        <b/>
        <sz val="14"/>
        <rFont val="Times New Roman"/>
        <family val="1"/>
        <charset val="161"/>
      </rPr>
      <t>One (1) STS festoon system</t>
    </r>
    <r>
      <rPr>
        <sz val="14"/>
        <rFont val="Times New Roman"/>
        <family val="1"/>
        <charset val="161"/>
      </rPr>
      <t xml:space="preserve">.
</t>
    </r>
    <r>
      <rPr>
        <b/>
        <sz val="14"/>
        <rFont val="Times New Roman"/>
        <family val="1"/>
        <charset val="161"/>
      </rPr>
      <t>3.</t>
    </r>
    <r>
      <rPr>
        <sz val="14"/>
        <rFont val="Times New Roman"/>
        <family val="1"/>
        <charset val="161"/>
      </rPr>
      <t xml:space="preserve"> Regarding </t>
    </r>
    <r>
      <rPr>
        <b/>
        <sz val="14"/>
        <rFont val="Times New Roman"/>
        <family val="1"/>
        <charset val="161"/>
      </rPr>
      <t>Pos. 43 - 48</t>
    </r>
    <r>
      <rPr>
        <sz val="14"/>
        <rFont val="Times New Roman"/>
        <family val="1"/>
        <charset val="161"/>
      </rPr>
      <t xml:space="preserve">:
As also stated below, the quantities shown are minimum and indicative only and are based on several assumptions.
</t>
    </r>
    <r>
      <rPr>
        <b/>
        <sz val="14"/>
        <rFont val="Times New Roman"/>
        <family val="1"/>
        <charset val="161"/>
      </rPr>
      <t>Each Bidder shall include these quantities in his offer whatsoever.</t>
    </r>
    <r>
      <rPr>
        <sz val="14"/>
        <rFont val="Times New Roman"/>
        <family val="1"/>
        <charset val="161"/>
      </rPr>
      <t xml:space="preserve">
However, it is nevertheless the responsibility of the Contractor to supply &amp; install all necessary quantities, as required for the proper operation of each STS 3&amp;4 Festoon System.
Also refer to: </t>
    </r>
    <r>
      <rPr>
        <b/>
        <sz val="14"/>
        <rFont val="Times New Roman"/>
        <family val="1"/>
        <charset val="161"/>
      </rPr>
      <t xml:space="preserve">Annex 09 (Festoon Engineering Guidlines) </t>
    </r>
    <r>
      <rPr>
        <sz val="14"/>
        <rFont val="Times New Roman"/>
        <family val="1"/>
        <charset val="161"/>
      </rPr>
      <t xml:space="preserve">and: </t>
    </r>
    <r>
      <rPr>
        <b/>
        <sz val="14"/>
        <rFont val="Times New Roman"/>
        <family val="1"/>
        <charset val="161"/>
      </rPr>
      <t>Annex 10 (Festoon Installation Instructions)</t>
    </r>
    <r>
      <rPr>
        <sz val="14"/>
        <rFont val="Times New Roman"/>
        <family val="1"/>
        <charset val="161"/>
      </rPr>
      <t xml:space="preserve">
</t>
    </r>
    <r>
      <rPr>
        <b/>
        <sz val="14"/>
        <rFont val="Times New Roman"/>
        <family val="1"/>
        <charset val="161"/>
      </rPr>
      <t>4.</t>
    </r>
    <r>
      <rPr>
        <sz val="14"/>
        <rFont val="Times New Roman"/>
        <family val="1"/>
        <charset val="161"/>
      </rPr>
      <t xml:space="preserve"> Also refer to the attached </t>
    </r>
    <r>
      <rPr>
        <b/>
        <sz val="14"/>
        <rFont val="Times New Roman"/>
        <family val="1"/>
        <charset val="161"/>
      </rPr>
      <t>Annex 05 ( Mechanical Components Drawings )</t>
    </r>
  </si>
  <si>
    <r>
      <t xml:space="preserve">Additional Plastic Spacer - Small Version
</t>
    </r>
    <r>
      <rPr>
        <sz val="12"/>
        <rFont val="Times New Roman"/>
        <family val="1"/>
        <charset val="161"/>
      </rPr>
      <t>[ for the Round Cable Clamps (type: 031941-026x…) of the Lower Cable Loops  ]</t>
    </r>
  </si>
  <si>
    <r>
      <t xml:space="preserve">Additional Plastic Spacer - Small Version
</t>
    </r>
    <r>
      <rPr>
        <sz val="12"/>
        <rFont val="Times New Roman"/>
        <family val="1"/>
        <charset val="161"/>
      </rPr>
      <t>[ for the Round Cable Clamps (type: 031941-036x…) of the Upper Cable Loops  ]</t>
    </r>
  </si>
  <si>
    <r>
      <t xml:space="preserve">Additional Plastic Spacer - Broad Version
</t>
    </r>
    <r>
      <rPr>
        <sz val="12"/>
        <rFont val="Times New Roman"/>
        <family val="1"/>
        <charset val="161"/>
      </rPr>
      <t>[ for the Round Cable Clamps (type: 031941-026x…) of the Lower Cable Loops  ]</t>
    </r>
  </si>
  <si>
    <r>
      <t xml:space="preserve">Additional Plastic Spacer - Broad Version
</t>
    </r>
    <r>
      <rPr>
        <sz val="12"/>
        <rFont val="Times New Roman"/>
        <family val="1"/>
        <charset val="161"/>
      </rPr>
      <t>[ for the Round Cable Clamps (type: 031941-036x…) of the Upper Cable Loops  ]</t>
    </r>
  </si>
  <si>
    <t>Cabinet Pos.</t>
  </si>
  <si>
    <t>Installation</t>
  </si>
  <si>
    <r>
      <t xml:space="preserve">Lump sum price </t>
    </r>
    <r>
      <rPr>
        <b/>
        <sz val="12"/>
        <color rgb="FF0000CC"/>
        <rFont val="Times New Roman"/>
        <family val="1"/>
        <charset val="161"/>
      </rPr>
      <t>per STS</t>
    </r>
    <r>
      <rPr>
        <sz val="12"/>
        <color theme="1"/>
        <rFont val="Times New Roman"/>
        <family val="1"/>
        <charset val="161"/>
      </rPr>
      <t xml:space="preserve">, for the Supply of all electrical components for a complete festoon system, as described in </t>
    </r>
    <r>
      <rPr>
        <b/>
        <i/>
        <sz val="12"/>
        <color theme="1"/>
        <rFont val="Times New Roman"/>
        <family val="1"/>
        <charset val="161"/>
      </rPr>
      <t>Section 3</t>
    </r>
    <r>
      <rPr>
        <sz val="12"/>
        <color theme="1"/>
        <rFont val="Times New Roman"/>
        <family val="1"/>
        <charset val="161"/>
      </rPr>
      <t xml:space="preserve"> of the </t>
    </r>
    <r>
      <rPr>
        <b/>
        <i/>
        <sz val="12"/>
        <color theme="1"/>
        <rFont val="Times New Roman"/>
        <family val="1"/>
        <charset val="161"/>
      </rPr>
      <t xml:space="preserve">Scope of Work.
</t>
    </r>
    <r>
      <rPr>
        <sz val="12"/>
        <color theme="1"/>
        <rFont val="Times New Roman"/>
        <family val="1"/>
        <charset val="161"/>
      </rPr>
      <t>Including all freight and transportation costs to ThPA premises.</t>
    </r>
  </si>
  <si>
    <r>
      <t xml:space="preserve">Lump sum price </t>
    </r>
    <r>
      <rPr>
        <b/>
        <sz val="12"/>
        <color rgb="FF0000CC"/>
        <rFont val="Times New Roman"/>
        <family val="1"/>
        <charset val="161"/>
      </rPr>
      <t>per STS</t>
    </r>
    <r>
      <rPr>
        <sz val="12"/>
        <color theme="1"/>
        <rFont val="Times New Roman"/>
        <family val="1"/>
        <charset val="161"/>
      </rPr>
      <t xml:space="preserve">, for the Supply of all mechanical components for a complete festoon system, as described in </t>
    </r>
    <r>
      <rPr>
        <b/>
        <i/>
        <sz val="12"/>
        <color theme="1"/>
        <rFont val="Times New Roman"/>
        <family val="1"/>
        <charset val="161"/>
      </rPr>
      <t>Section 2</t>
    </r>
    <r>
      <rPr>
        <sz val="12"/>
        <color theme="1"/>
        <rFont val="Times New Roman"/>
        <family val="1"/>
        <charset val="161"/>
      </rPr>
      <t xml:space="preserve"> of the </t>
    </r>
    <r>
      <rPr>
        <b/>
        <i/>
        <sz val="12"/>
        <color theme="1"/>
        <rFont val="Times New Roman"/>
        <family val="1"/>
        <charset val="161"/>
      </rPr>
      <t xml:space="preserve">Scope of Work.
</t>
    </r>
    <r>
      <rPr>
        <sz val="12"/>
        <color theme="1"/>
        <rFont val="Times New Roman"/>
        <family val="1"/>
        <charset val="161"/>
      </rPr>
      <t>Including all freight and transportation costs to ThPA premises.</t>
    </r>
  </si>
  <si>
    <r>
      <t xml:space="preserve">Lump sum price </t>
    </r>
    <r>
      <rPr>
        <b/>
        <sz val="12"/>
        <color rgb="FF0000CC"/>
        <rFont val="Times New Roman"/>
        <family val="1"/>
        <charset val="161"/>
      </rPr>
      <t>for both STSs</t>
    </r>
    <r>
      <rPr>
        <sz val="12"/>
        <rFont val="Times New Roman"/>
        <family val="1"/>
        <charset val="161"/>
      </rPr>
      <t xml:space="preserve">, for all installation activities to be performed by all </t>
    </r>
    <r>
      <rPr>
        <b/>
        <sz val="12"/>
        <rFont val="Times New Roman"/>
        <family val="1"/>
        <charset val="161"/>
      </rPr>
      <t>Contractor's</t>
    </r>
    <r>
      <rPr>
        <sz val="12"/>
        <rFont val="Times New Roman"/>
        <family val="1"/>
        <charset val="161"/>
      </rPr>
      <t xml:space="preserve"> field personnel, as described in the </t>
    </r>
    <r>
      <rPr>
        <b/>
        <i/>
        <sz val="12"/>
        <rFont val="Times New Roman"/>
        <family val="1"/>
        <charset val="161"/>
      </rPr>
      <t xml:space="preserve">Scope of Work
</t>
    </r>
    <r>
      <rPr>
        <sz val="12"/>
        <rFont val="Times New Roman"/>
        <family val="1"/>
        <charset val="161"/>
      </rPr>
      <t xml:space="preserve">(excluding </t>
    </r>
    <r>
      <rPr>
        <b/>
        <sz val="12"/>
        <rFont val="Times New Roman"/>
        <family val="1"/>
        <charset val="161"/>
      </rPr>
      <t>sections 2.1</t>
    </r>
    <r>
      <rPr>
        <sz val="12"/>
        <rFont val="Times New Roman"/>
        <family val="1"/>
        <charset val="161"/>
      </rPr>
      <t xml:space="preserve"> </t>
    </r>
    <r>
      <rPr>
        <b/>
        <sz val="12"/>
        <rFont val="Times New Roman"/>
        <family val="1"/>
        <charset val="161"/>
      </rPr>
      <t xml:space="preserve">&amp; 3.1 only </t>
    </r>
    <r>
      <rPr>
        <sz val="12"/>
        <rFont val="Times New Roman"/>
        <family val="1"/>
        <charset val="161"/>
      </rPr>
      <t xml:space="preserve">which refer to the supply of all new festoon components).
Including but not limited to:
</t>
    </r>
    <r>
      <rPr>
        <b/>
        <sz val="12"/>
        <rFont val="Times New Roman"/>
        <family val="1"/>
        <charset val="161"/>
      </rPr>
      <t>Travel cost</t>
    </r>
    <r>
      <rPr>
        <sz val="12"/>
        <rFont val="Times New Roman"/>
        <family val="1"/>
        <charset val="161"/>
      </rPr>
      <t xml:space="preserve"> (to and from Hellas), </t>
    </r>
    <r>
      <rPr>
        <b/>
        <sz val="12"/>
        <rFont val="Times New Roman"/>
        <family val="1"/>
        <charset val="161"/>
      </rPr>
      <t>Local transportation</t>
    </r>
    <r>
      <rPr>
        <sz val="12"/>
        <rFont val="Times New Roman"/>
        <family val="1"/>
        <charset val="161"/>
      </rPr>
      <t xml:space="preserve"> (e.g. rental car), </t>
    </r>
    <r>
      <rPr>
        <b/>
        <sz val="12"/>
        <rFont val="Times New Roman"/>
        <family val="1"/>
        <charset val="161"/>
      </rPr>
      <t>Accommodation</t>
    </r>
    <r>
      <rPr>
        <sz val="12"/>
        <rFont val="Times New Roman"/>
        <family val="1"/>
        <charset val="161"/>
      </rPr>
      <t xml:space="preserve"> (Hotels, Meals etc.), </t>
    </r>
    <r>
      <rPr>
        <b/>
        <sz val="12"/>
        <rFont val="Times New Roman"/>
        <family val="1"/>
        <charset val="161"/>
      </rPr>
      <t>Supervision</t>
    </r>
    <r>
      <rPr>
        <sz val="12"/>
        <rFont val="Times New Roman"/>
        <family val="1"/>
        <charset val="161"/>
      </rPr>
      <t xml:space="preserve">, </t>
    </r>
    <r>
      <rPr>
        <b/>
        <sz val="12"/>
        <rFont val="Times New Roman"/>
        <family val="1"/>
        <charset val="161"/>
      </rPr>
      <t>Removal</t>
    </r>
    <r>
      <rPr>
        <sz val="12"/>
        <rFont val="Times New Roman"/>
        <family val="1"/>
        <charset val="161"/>
      </rPr>
      <t xml:space="preserve"> (of existing Festoon items), </t>
    </r>
    <r>
      <rPr>
        <b/>
        <sz val="12"/>
        <rFont val="Times New Roman"/>
        <family val="1"/>
        <charset val="161"/>
      </rPr>
      <t>Installation</t>
    </r>
    <r>
      <rPr>
        <sz val="12"/>
        <rFont val="Times New Roman"/>
        <family val="1"/>
        <charset val="161"/>
      </rPr>
      <t xml:space="preserve"> (of new Festoon items), </t>
    </r>
    <r>
      <rPr>
        <b/>
        <sz val="12"/>
        <rFont val="Times New Roman"/>
        <family val="1"/>
        <charset val="161"/>
      </rPr>
      <t>Adjustments</t>
    </r>
    <r>
      <rPr>
        <sz val="12"/>
        <rFont val="Times New Roman"/>
        <family val="1"/>
        <charset val="161"/>
      </rPr>
      <t xml:space="preserve">, </t>
    </r>
    <r>
      <rPr>
        <b/>
        <sz val="12"/>
        <rFont val="Times New Roman"/>
        <family val="1"/>
        <charset val="161"/>
      </rPr>
      <t>Field-measurements</t>
    </r>
    <r>
      <rPr>
        <sz val="12"/>
        <rFont val="Times New Roman"/>
        <family val="1"/>
        <charset val="161"/>
      </rPr>
      <t xml:space="preserve">, </t>
    </r>
    <r>
      <rPr>
        <b/>
        <sz val="12"/>
        <rFont val="Times New Roman"/>
        <family val="1"/>
        <charset val="161"/>
      </rPr>
      <t>Commissioning</t>
    </r>
    <r>
      <rPr>
        <sz val="12"/>
        <rFont val="Times New Roman"/>
        <family val="1"/>
        <charset val="161"/>
      </rPr>
      <t xml:space="preserve">, </t>
    </r>
    <r>
      <rPr>
        <b/>
        <sz val="12"/>
        <rFont val="Times New Roman"/>
        <family val="1"/>
        <charset val="161"/>
      </rPr>
      <t>Start-up</t>
    </r>
    <r>
      <rPr>
        <sz val="12"/>
        <rFont val="Times New Roman"/>
        <family val="1"/>
        <charset val="161"/>
      </rPr>
      <t xml:space="preserve"> etc.</t>
    </r>
  </si>
  <si>
    <r>
      <rPr>
        <b/>
        <sz val="12"/>
        <rFont val="Times New Roman"/>
        <family val="1"/>
        <charset val="161"/>
      </rPr>
      <t>STS 3&amp;4  FESTOON OVERHAUL</t>
    </r>
    <r>
      <rPr>
        <b/>
        <sz val="14"/>
        <rFont val="Times New Roman"/>
        <family val="1"/>
        <charset val="161"/>
      </rPr>
      <t xml:space="preserve">
</t>
    </r>
    <r>
      <rPr>
        <b/>
        <i/>
        <sz val="24"/>
        <rFont val="Times New Roman"/>
        <family val="1"/>
        <charset val="161"/>
      </rPr>
      <t xml:space="preserve">Cost Overview
</t>
    </r>
    <r>
      <rPr>
        <b/>
        <sz val="14"/>
        <rFont val="Times New Roman"/>
        <family val="1"/>
        <charset val="161"/>
      </rPr>
      <t xml:space="preserve">
</t>
    </r>
    <r>
      <rPr>
        <b/>
        <sz val="12"/>
        <rFont val="Times New Roman"/>
        <family val="1"/>
        <charset val="161"/>
      </rPr>
      <t>[</t>
    </r>
    <r>
      <rPr>
        <sz val="12"/>
        <rFont val="Times New Roman"/>
        <family val="1"/>
        <charset val="161"/>
      </rPr>
      <t xml:space="preserve"> Note: The quoted price for each Pos. below, shall include</t>
    </r>
    <r>
      <rPr>
        <b/>
        <sz val="14"/>
        <rFont val="Times New Roman"/>
        <family val="1"/>
        <charset val="161"/>
      </rPr>
      <t xml:space="preserve"> </t>
    </r>
    <r>
      <rPr>
        <sz val="14"/>
        <rFont val="Times New Roman"/>
        <family val="1"/>
        <charset val="161"/>
      </rPr>
      <t xml:space="preserve">all: </t>
    </r>
    <r>
      <rPr>
        <b/>
        <sz val="14"/>
        <rFont val="Times New Roman"/>
        <family val="1"/>
        <charset val="161"/>
      </rPr>
      <t>Taxes</t>
    </r>
    <r>
      <rPr>
        <sz val="14"/>
        <rFont val="Times New Roman"/>
        <family val="1"/>
        <charset val="161"/>
      </rPr>
      <t xml:space="preserve"> (both direct and indirect), </t>
    </r>
    <r>
      <rPr>
        <b/>
        <sz val="14"/>
        <rFont val="Times New Roman"/>
        <family val="1"/>
        <charset val="161"/>
      </rPr>
      <t>Levies</t>
    </r>
    <r>
      <rPr>
        <sz val="14"/>
        <rFont val="Times New Roman"/>
        <family val="1"/>
        <charset val="161"/>
      </rPr>
      <t xml:space="preserve">, </t>
    </r>
    <r>
      <rPr>
        <b/>
        <sz val="14"/>
        <rFont val="Times New Roman"/>
        <family val="1"/>
        <charset val="161"/>
      </rPr>
      <t>Duties</t>
    </r>
    <r>
      <rPr>
        <sz val="14"/>
        <rFont val="Times New Roman"/>
        <family val="1"/>
        <charset val="161"/>
      </rPr>
      <t xml:space="preserve">, </t>
    </r>
    <r>
      <rPr>
        <b/>
        <sz val="14"/>
        <rFont val="Times New Roman"/>
        <family val="1"/>
        <charset val="161"/>
      </rPr>
      <t>Fees</t>
    </r>
    <r>
      <rPr>
        <sz val="14"/>
        <rFont val="Times New Roman"/>
        <family val="1"/>
        <charset val="161"/>
      </rPr>
      <t xml:space="preserve">, </t>
    </r>
    <r>
      <rPr>
        <b/>
        <sz val="14"/>
        <rFont val="Times New Roman"/>
        <family val="1"/>
        <charset val="161"/>
      </rPr>
      <t>Customs payments</t>
    </r>
    <r>
      <rPr>
        <sz val="14"/>
        <rFont val="Times New Roman"/>
        <family val="1"/>
        <charset val="161"/>
      </rPr>
      <t xml:space="preserve"> or any other
</t>
    </r>
    <r>
      <rPr>
        <b/>
        <sz val="14"/>
        <rFont val="Times New Roman"/>
        <family val="1"/>
        <charset val="161"/>
      </rPr>
      <t>Charges</t>
    </r>
    <r>
      <rPr>
        <sz val="14"/>
        <rFont val="Times New Roman"/>
        <family val="1"/>
        <charset val="161"/>
      </rPr>
      <t xml:space="preserve">, subject to the Laws, Rules &amp; Regulations of the Hellenic Republic. </t>
    </r>
    <r>
      <rPr>
        <b/>
        <sz val="14"/>
        <rFont val="Times New Roman"/>
        <family val="1"/>
        <charset val="161"/>
      </rPr>
      <t>V.A.T.</t>
    </r>
    <r>
      <rPr>
        <sz val="14"/>
        <rFont val="Times New Roman"/>
        <family val="1"/>
        <charset val="161"/>
      </rPr>
      <t xml:space="preserve"> only to be quoted separately ]</t>
    </r>
  </si>
  <si>
    <r>
      <rPr>
        <b/>
        <sz val="12"/>
        <color theme="1"/>
        <rFont val="Times New Roman"/>
        <family val="1"/>
        <charset val="161"/>
      </rPr>
      <t>Unit Price</t>
    </r>
    <r>
      <rPr>
        <sz val="12"/>
        <color theme="1"/>
        <rFont val="Times New Roman"/>
        <family val="1"/>
        <charset val="161"/>
      </rPr>
      <t xml:space="preserve">
[ €/Unit ]</t>
    </r>
  </si>
  <si>
    <r>
      <rPr>
        <b/>
        <sz val="12"/>
        <color theme="1"/>
        <rFont val="Times New Roman"/>
        <family val="1"/>
        <charset val="161"/>
      </rPr>
      <t>Sub-total</t>
    </r>
    <r>
      <rPr>
        <sz val="12"/>
        <color theme="1"/>
        <rFont val="Times New Roman"/>
        <family val="1"/>
        <charset val="161"/>
      </rPr>
      <t xml:space="preserve">
[ €]</t>
    </r>
  </si>
  <si>
    <r>
      <rPr>
        <b/>
        <sz val="12"/>
        <color theme="1"/>
        <rFont val="Times New Roman"/>
        <family val="1"/>
        <charset val="161"/>
      </rPr>
      <t>V.A.T.</t>
    </r>
    <r>
      <rPr>
        <sz val="12"/>
        <color theme="1"/>
        <rFont val="Times New Roman"/>
        <family val="1"/>
        <charset val="161"/>
      </rPr>
      <t xml:space="preserve">
[ % ]</t>
    </r>
  </si>
  <si>
    <r>
      <t>BIDDERS ' PROPOSAL</t>
    </r>
    <r>
      <rPr>
        <sz val="16"/>
        <rFont val="Times New Roman"/>
        <family val="1"/>
        <charset val="161"/>
      </rPr>
      <t xml:space="preserve">
MECHANICAL PROPOSED MATERIALS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</si>
</sst>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"/>
    <numFmt numFmtId="165" formatCode="#,##0.00\ &quot;€&quot;"/>
  </numFmts>
  <fonts count="41" x14ac:knownFonts="1">
    <font>
      <sz val="11"/>
      <color theme="1"/>
      <name val="Calibri"/>
      <family val="2"/>
      <charset val="161"/>
      <scheme val="minor"/>
    </font>
    <font>
      <b/>
      <sz val="12"/>
      <name val="Times New Roman"/>
      <family val="1"/>
      <charset val="161"/>
    </font>
    <font>
      <sz val="12"/>
      <name val="Times New Roman"/>
      <family val="1"/>
      <charset val="161"/>
    </font>
    <font>
      <i/>
      <sz val="12"/>
      <name val="Times New Roman"/>
      <family val="1"/>
      <charset val="161"/>
    </font>
    <font>
      <b/>
      <sz val="14"/>
      <name val="Times New Roman"/>
      <family val="1"/>
      <charset val="161"/>
    </font>
    <font>
      <sz val="12"/>
      <color rgb="FF0000CC"/>
      <name val="Times New Roman"/>
      <family val="1"/>
      <charset val="161"/>
    </font>
    <font>
      <b/>
      <sz val="18"/>
      <name val="Times New Roman"/>
      <family val="1"/>
      <charset val="161"/>
    </font>
    <font>
      <sz val="12"/>
      <name val="Times New Roman"/>
      <family val="1"/>
    </font>
    <font>
      <sz val="14"/>
      <name val="Times New Roman"/>
      <family val="1"/>
      <charset val="161"/>
    </font>
    <font>
      <sz val="12"/>
      <color theme="1"/>
      <name val="Times New Roman"/>
      <family val="1"/>
      <charset val="161"/>
    </font>
    <font>
      <b/>
      <sz val="12"/>
      <color theme="1"/>
      <name val="Times New Roman"/>
      <family val="1"/>
      <charset val="161"/>
    </font>
    <font>
      <b/>
      <sz val="12"/>
      <color rgb="FF0000CC"/>
      <name val="Times New Roman"/>
      <family val="1"/>
      <charset val="161"/>
    </font>
    <font>
      <b/>
      <sz val="14"/>
      <color rgb="FF0000CC"/>
      <name val="Times New Roman"/>
      <family val="1"/>
      <charset val="161"/>
    </font>
    <font>
      <sz val="12"/>
      <color rgb="FFFF0000"/>
      <name val="Times New Roman"/>
      <family val="1"/>
      <charset val="161"/>
    </font>
    <font>
      <sz val="14"/>
      <color theme="1"/>
      <name val="Times New Roman"/>
      <family val="1"/>
      <charset val="161"/>
    </font>
    <font>
      <b/>
      <sz val="14"/>
      <color theme="1"/>
      <name val="Times New Roman"/>
      <family val="1"/>
      <charset val="161"/>
    </font>
    <font>
      <b/>
      <sz val="15"/>
      <name val="Times New Roman"/>
      <family val="1"/>
      <charset val="161"/>
    </font>
    <font>
      <sz val="15"/>
      <name val="Times New Roman"/>
      <family val="1"/>
      <charset val="161"/>
    </font>
    <font>
      <b/>
      <sz val="15"/>
      <color rgb="FF0000CC"/>
      <name val="Times New Roman"/>
      <family val="1"/>
      <charset val="161"/>
    </font>
    <font>
      <b/>
      <sz val="16"/>
      <color theme="1"/>
      <name val="Times New Roman"/>
      <family val="1"/>
      <charset val="161"/>
    </font>
    <font>
      <b/>
      <sz val="15"/>
      <color theme="1"/>
      <name val="Times New Roman"/>
      <family val="1"/>
      <charset val="161"/>
    </font>
    <font>
      <sz val="15"/>
      <color theme="1"/>
      <name val="Times New Roman"/>
      <family val="1"/>
      <charset val="161"/>
    </font>
    <font>
      <u/>
      <sz val="15"/>
      <color theme="1"/>
      <name val="Times New Roman"/>
      <family val="1"/>
      <charset val="161"/>
    </font>
    <font>
      <b/>
      <sz val="16"/>
      <name val="Times New Roman"/>
      <family val="1"/>
      <charset val="161"/>
    </font>
    <font>
      <b/>
      <sz val="16"/>
      <color rgb="FF0000CC"/>
      <name val="Times New Roman"/>
      <family val="1"/>
      <charset val="161"/>
    </font>
    <font>
      <b/>
      <u/>
      <sz val="14"/>
      <name val="Times New Roman"/>
      <family val="1"/>
      <charset val="161"/>
    </font>
    <font>
      <b/>
      <vertAlign val="superscript"/>
      <sz val="15"/>
      <color rgb="FF0000CC"/>
      <name val="Times New Roman"/>
      <family val="1"/>
      <charset val="161"/>
    </font>
    <font>
      <b/>
      <i/>
      <sz val="14"/>
      <name val="Times New Roman"/>
      <family val="1"/>
      <charset val="161"/>
    </font>
    <font>
      <u/>
      <sz val="12"/>
      <color theme="1"/>
      <name val="Times New Roman"/>
      <family val="1"/>
      <charset val="161"/>
    </font>
    <font>
      <b/>
      <i/>
      <sz val="18"/>
      <name val="Times New Roman"/>
      <family val="1"/>
      <charset val="161"/>
    </font>
    <font>
      <b/>
      <i/>
      <sz val="12"/>
      <color theme="1"/>
      <name val="Times New Roman"/>
      <family val="1"/>
      <charset val="161"/>
    </font>
    <font>
      <b/>
      <i/>
      <sz val="12"/>
      <name val="Times New Roman"/>
      <family val="1"/>
      <charset val="161"/>
    </font>
    <font>
      <b/>
      <sz val="14"/>
      <color rgb="FFFF0000"/>
      <name val="Times New Roman"/>
      <family val="1"/>
      <charset val="161"/>
    </font>
    <font>
      <sz val="14"/>
      <color rgb="FFFF0000"/>
      <name val="Times New Roman"/>
      <family val="1"/>
      <charset val="161"/>
    </font>
    <font>
      <sz val="8"/>
      <name val="Calibri"/>
      <family val="2"/>
      <charset val="161"/>
      <scheme val="minor"/>
    </font>
    <font>
      <sz val="14"/>
      <color rgb="FF0000CC"/>
      <name val="Times New Roman"/>
      <family val="1"/>
      <charset val="161"/>
    </font>
    <font>
      <u/>
      <sz val="14"/>
      <name val="Times New Roman"/>
      <family val="1"/>
      <charset val="161"/>
    </font>
    <font>
      <b/>
      <i/>
      <vertAlign val="superscript"/>
      <sz val="14"/>
      <name val="Times New Roman"/>
      <family val="1"/>
      <charset val="161"/>
    </font>
    <font>
      <b/>
      <i/>
      <sz val="24"/>
      <name val="Times New Roman"/>
      <family val="1"/>
      <charset val="161"/>
    </font>
    <font>
      <b/>
      <i/>
      <sz val="26"/>
      <name val="Times New Roman"/>
      <family val="1"/>
      <charset val="161"/>
    </font>
    <font>
      <sz val="16"/>
      <name val="Times New Roman"/>
      <family val="1"/>
      <charset val="161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ck">
        <color rgb="FF0000CC"/>
      </top>
      <bottom style="thin">
        <color auto="1"/>
      </bottom>
      <diagonal/>
    </border>
    <border>
      <left style="thin">
        <color indexed="64"/>
      </left>
      <right/>
      <top style="thick">
        <color rgb="FF0000CC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rgb="FF0000CC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ck">
        <color rgb="FF0000CC"/>
      </bottom>
      <diagonal/>
    </border>
    <border>
      <left style="thin">
        <color indexed="64"/>
      </left>
      <right/>
      <top style="thin">
        <color auto="1"/>
      </top>
      <bottom style="thick">
        <color rgb="FF0000CC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rgb="FF0000CC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rgb="FF0000CC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rgb="FF0000CC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rgb="FF0000CC"/>
      </top>
      <bottom style="thick">
        <color rgb="FF0000CC"/>
      </bottom>
      <diagonal/>
    </border>
    <border>
      <left style="thin">
        <color auto="1"/>
      </left>
      <right style="thin">
        <color auto="1"/>
      </right>
      <top style="thick">
        <color rgb="FF0000CC"/>
      </top>
      <bottom style="thick">
        <color rgb="FF0000CC"/>
      </bottom>
      <diagonal/>
    </border>
    <border>
      <left style="thin">
        <color auto="1"/>
      </left>
      <right/>
      <top style="thick">
        <color rgb="FF0000CC"/>
      </top>
      <bottom style="thick">
        <color rgb="FF0000CC"/>
      </bottom>
      <diagonal/>
    </border>
    <border>
      <left style="thin">
        <color auto="1"/>
      </left>
      <right style="thick">
        <color auto="1"/>
      </right>
      <top style="thick">
        <color rgb="FF0000CC"/>
      </top>
      <bottom style="thick">
        <color rgb="FF0000CC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rgb="FF7030A0"/>
      </left>
      <right style="thin">
        <color auto="1"/>
      </right>
      <top/>
      <bottom style="thin">
        <color indexed="64"/>
      </bottom>
      <diagonal/>
    </border>
    <border>
      <left style="thick">
        <color rgb="FF7030A0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ck">
        <color rgb="FF7030A0"/>
      </left>
      <right style="thin">
        <color auto="1"/>
      </right>
      <top style="thin">
        <color indexed="64"/>
      </top>
      <bottom/>
      <diagonal/>
    </border>
    <border>
      <left style="thick">
        <color rgb="FF7030A0"/>
      </left>
      <right style="thin">
        <color auto="1"/>
      </right>
      <top style="thick">
        <color rgb="FF0000CC"/>
      </top>
      <bottom style="thin">
        <color auto="1"/>
      </bottom>
      <diagonal/>
    </border>
    <border>
      <left style="thick">
        <color rgb="FF7030A0"/>
      </left>
      <right style="thin">
        <color auto="1"/>
      </right>
      <top style="thin">
        <color auto="1"/>
      </top>
      <bottom style="thick">
        <color rgb="FF0000CC"/>
      </bottom>
      <diagonal/>
    </border>
    <border>
      <left style="thick">
        <color rgb="FF7030A0"/>
      </left>
      <right style="thin">
        <color auto="1"/>
      </right>
      <top style="thick">
        <color rgb="FF0000CC"/>
      </top>
      <bottom style="thick">
        <color rgb="FF0000CC"/>
      </bottom>
      <diagonal/>
    </border>
    <border>
      <left style="thick">
        <color rgb="FF7030A0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rgb="FF7030A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rgb="FF7030A0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rgb="FF7030A0"/>
      </top>
      <bottom style="thin">
        <color auto="1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indexed="64"/>
      </left>
      <right/>
      <top style="thick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7030A0"/>
      </bottom>
      <diagonal/>
    </border>
    <border>
      <left style="thin">
        <color indexed="64"/>
      </left>
      <right/>
      <top style="thin">
        <color indexed="64"/>
      </top>
      <bottom style="thick">
        <color rgb="FF7030A0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rgb="FF7030A0"/>
      </bottom>
      <diagonal/>
    </border>
    <border>
      <left style="thin">
        <color indexed="64"/>
      </left>
      <right style="thin">
        <color indexed="64"/>
      </right>
      <top style="thick">
        <color rgb="FF7030A0"/>
      </top>
      <bottom/>
      <diagonal/>
    </border>
    <border>
      <left/>
      <right/>
      <top style="thick">
        <color rgb="FF7030A0"/>
      </top>
      <bottom/>
      <diagonal/>
    </border>
    <border>
      <left style="thick">
        <color auto="1"/>
      </left>
      <right/>
      <top style="thick">
        <color rgb="FF7030A0"/>
      </top>
      <bottom/>
      <diagonal/>
    </border>
    <border>
      <left style="thick">
        <color auto="1"/>
      </left>
      <right/>
      <top/>
      <bottom style="thick">
        <color rgb="FF7030A0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indexed="64"/>
      </top>
      <bottom style="thick">
        <color rgb="FF7030A0"/>
      </bottom>
      <diagonal/>
    </border>
    <border>
      <left style="thick">
        <color auto="1"/>
      </left>
      <right style="thin">
        <color auto="1"/>
      </right>
      <top style="thick">
        <color rgb="FF7030A0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rgb="FF7030A0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rgb="FF7030A0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 style="thick">
        <color auto="1"/>
      </top>
      <bottom style="medium">
        <color auto="1"/>
      </bottom>
      <diagonal/>
    </border>
    <border>
      <left style="thick">
        <color rgb="FF7030A0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auto="1"/>
      </left>
      <right style="thin">
        <color auto="1"/>
      </right>
      <top style="thick">
        <color rgb="FF0000CC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rgb="FF0000CC"/>
      </top>
      <bottom style="thick">
        <color auto="1"/>
      </bottom>
      <diagonal/>
    </border>
    <border>
      <left style="thin">
        <color auto="1"/>
      </left>
      <right/>
      <top style="thick">
        <color rgb="FF0000CC"/>
      </top>
      <bottom style="thick">
        <color auto="1"/>
      </bottom>
      <diagonal/>
    </border>
    <border>
      <left style="thick">
        <color rgb="FF7030A0"/>
      </left>
      <right style="thin">
        <color auto="1"/>
      </right>
      <top style="thick">
        <color rgb="FF0000CC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rgb="FF0000CC"/>
      </top>
      <bottom style="thick">
        <color auto="1"/>
      </bottom>
      <diagonal/>
    </border>
    <border>
      <left style="thick">
        <color rgb="FF7030A0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rgb="FF7030A0"/>
      </right>
      <top style="thick">
        <color auto="1"/>
      </top>
      <bottom style="thin">
        <color auto="1"/>
      </bottom>
      <diagonal/>
    </border>
    <border>
      <left style="thick">
        <color rgb="FF7030A0"/>
      </left>
      <right/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49" fontId="9" fillId="0" borderId="1" xfId="0" quotePrefix="1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4" xfId="0" quotePrefix="1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21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right" vertical="center" wrapText="1"/>
    </xf>
    <xf numFmtId="49" fontId="3" fillId="0" borderId="16" xfId="0" applyNumberFormat="1" applyFont="1" applyFill="1" applyBorder="1" applyAlignment="1">
      <alignment horizontal="right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0" fillId="5" borderId="34" xfId="0" applyFont="1" applyFill="1" applyBorder="1" applyAlignment="1">
      <alignment horizontal="center" vertical="center" wrapText="1"/>
    </xf>
    <xf numFmtId="0" fontId="10" fillId="5" borderId="55" xfId="0" applyFont="1" applyFill="1" applyBorder="1" applyAlignment="1">
      <alignment horizontal="center" vertical="center" wrapText="1"/>
    </xf>
    <xf numFmtId="0" fontId="10" fillId="5" borderId="35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9" fillId="0" borderId="46" xfId="0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center" vertical="center" wrapText="1"/>
    </xf>
    <xf numFmtId="0" fontId="4" fillId="0" borderId="56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9" fillId="0" borderId="56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164" fontId="9" fillId="0" borderId="46" xfId="0" applyNumberFormat="1" applyFont="1" applyFill="1" applyBorder="1" applyAlignment="1">
      <alignment horizontal="center" vertical="center" wrapText="1"/>
    </xf>
    <xf numFmtId="164" fontId="9" fillId="0" borderId="47" xfId="0" applyNumberFormat="1" applyFont="1" applyFill="1" applyBorder="1" applyAlignment="1">
      <alignment horizontal="center" vertical="center" wrapText="1"/>
    </xf>
    <xf numFmtId="0" fontId="9" fillId="0" borderId="60" xfId="0" applyFont="1" applyFill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center" vertical="center" wrapText="1"/>
    </xf>
    <xf numFmtId="164" fontId="9" fillId="0" borderId="61" xfId="0" applyNumberFormat="1" applyFont="1" applyFill="1" applyBorder="1" applyAlignment="1">
      <alignment horizontal="center" vertical="center" wrapText="1"/>
    </xf>
    <xf numFmtId="0" fontId="4" fillId="2" borderId="65" xfId="0" applyFont="1" applyFill="1" applyBorder="1" applyAlignment="1">
      <alignment horizontal="center" vertical="center" wrapText="1"/>
    </xf>
    <xf numFmtId="0" fontId="4" fillId="2" borderId="57" xfId="0" applyFont="1" applyFill="1" applyBorder="1" applyAlignment="1">
      <alignment horizontal="center" vertical="center" wrapText="1"/>
    </xf>
    <xf numFmtId="0" fontId="14" fillId="2" borderId="57" xfId="0" applyFont="1" applyFill="1" applyBorder="1" applyAlignment="1">
      <alignment horizontal="center" vertical="center" wrapText="1"/>
    </xf>
    <xf numFmtId="0" fontId="12" fillId="2" borderId="57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 wrapText="1"/>
    </xf>
    <xf numFmtId="0" fontId="4" fillId="2" borderId="59" xfId="0" applyFont="1" applyFill="1" applyBorder="1" applyAlignment="1">
      <alignment horizontal="center" vertical="center" wrapText="1"/>
    </xf>
    <xf numFmtId="0" fontId="15" fillId="2" borderId="57" xfId="0" applyFont="1" applyFill="1" applyBorder="1" applyAlignment="1">
      <alignment horizontal="center" vertical="center" wrapText="1"/>
    </xf>
    <xf numFmtId="0" fontId="15" fillId="2" borderId="58" xfId="0" applyFont="1" applyFill="1" applyBorder="1" applyAlignment="1">
      <alignment horizontal="center" vertical="center" wrapText="1"/>
    </xf>
    <xf numFmtId="0" fontId="15" fillId="2" borderId="59" xfId="0" applyFont="1" applyFill="1" applyBorder="1" applyAlignment="1">
      <alignment horizontal="center" vertical="center" wrapText="1"/>
    </xf>
    <xf numFmtId="164" fontId="15" fillId="2" borderId="57" xfId="0" applyNumberFormat="1" applyFont="1" applyFill="1" applyBorder="1" applyAlignment="1">
      <alignment horizontal="center" vertical="center" wrapText="1"/>
    </xf>
    <xf numFmtId="164" fontId="15" fillId="2" borderId="58" xfId="0" applyNumberFormat="1" applyFont="1" applyFill="1" applyBorder="1" applyAlignment="1">
      <alignment horizontal="center" vertical="center" wrapText="1"/>
    </xf>
    <xf numFmtId="164" fontId="15" fillId="2" borderId="59" xfId="0" applyNumberFormat="1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0" fillId="0" borderId="66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left" vertical="center" wrapText="1"/>
    </xf>
    <xf numFmtId="0" fontId="4" fillId="6" borderId="36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4" fillId="3" borderId="51" xfId="0" applyFont="1" applyFill="1" applyBorder="1" applyAlignment="1">
      <alignment horizontal="center" vertical="center" wrapText="1"/>
    </xf>
    <xf numFmtId="0" fontId="24" fillId="3" borderId="70" xfId="0" applyFont="1" applyFill="1" applyBorder="1" applyAlignment="1">
      <alignment horizontal="center" vertical="center" wrapText="1"/>
    </xf>
    <xf numFmtId="0" fontId="24" fillId="3" borderId="71" xfId="0" applyFont="1" applyFill="1" applyBorder="1" applyAlignment="1">
      <alignment horizontal="center" vertical="center" wrapText="1"/>
    </xf>
    <xf numFmtId="0" fontId="24" fillId="3" borderId="52" xfId="0" applyFont="1" applyFill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39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left" vertical="center" wrapText="1"/>
    </xf>
    <xf numFmtId="49" fontId="4" fillId="6" borderId="10" xfId="0" applyNumberFormat="1" applyFont="1" applyFill="1" applyBorder="1" applyAlignment="1">
      <alignment horizontal="center" vertical="center" wrapText="1"/>
    </xf>
    <xf numFmtId="49" fontId="4" fillId="6" borderId="13" xfId="0" applyNumberFormat="1" applyFont="1" applyFill="1" applyBorder="1" applyAlignment="1">
      <alignment horizontal="center" vertical="center" wrapText="1"/>
    </xf>
    <xf numFmtId="0" fontId="4" fillId="6" borderId="27" xfId="0" applyFont="1" applyFill="1" applyBorder="1" applyAlignment="1">
      <alignment horizontal="center" vertical="center" wrapText="1"/>
    </xf>
    <xf numFmtId="0" fontId="4" fillId="6" borderId="28" xfId="0" applyFont="1" applyFill="1" applyBorder="1" applyAlignment="1">
      <alignment horizontal="center" vertical="center" wrapText="1"/>
    </xf>
    <xf numFmtId="0" fontId="4" fillId="6" borderId="41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 vertical="center" wrapText="1"/>
    </xf>
    <xf numFmtId="49" fontId="4" fillId="6" borderId="28" xfId="0" applyNumberFormat="1" applyFont="1" applyFill="1" applyBorder="1" applyAlignment="1">
      <alignment horizontal="center" vertical="center" wrapText="1"/>
    </xf>
    <xf numFmtId="0" fontId="24" fillId="3" borderId="5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6" borderId="29" xfId="0" applyFont="1" applyFill="1" applyBorder="1" applyAlignment="1">
      <alignment horizontal="left" vertical="center" wrapText="1"/>
    </xf>
    <xf numFmtId="0" fontId="4" fillId="6" borderId="14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19" fillId="7" borderId="5" xfId="0" applyFont="1" applyFill="1" applyBorder="1" applyAlignment="1">
      <alignment horizontal="center" vertical="center" wrapText="1"/>
    </xf>
    <xf numFmtId="0" fontId="19" fillId="7" borderId="6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15" fillId="4" borderId="67" xfId="0" applyFont="1" applyFill="1" applyBorder="1" applyAlignment="1">
      <alignment horizontal="center" vertical="center" wrapText="1"/>
    </xf>
    <xf numFmtId="0" fontId="15" fillId="4" borderId="68" xfId="0" applyFont="1" applyFill="1" applyBorder="1" applyAlignment="1">
      <alignment horizontal="center" vertical="center" wrapText="1"/>
    </xf>
    <xf numFmtId="0" fontId="10" fillId="4" borderId="67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1" fillId="2" borderId="42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2" xfId="0" applyFont="1" applyBorder="1" applyAlignment="1">
      <alignment horizontal="left" vertical="center" wrapText="1"/>
    </xf>
    <xf numFmtId="0" fontId="11" fillId="2" borderId="38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1" fillId="0" borderId="72" xfId="0" applyFont="1" applyFill="1" applyBorder="1" applyAlignment="1">
      <alignment horizontal="left" vertical="center" wrapText="1"/>
    </xf>
    <xf numFmtId="0" fontId="4" fillId="6" borderId="73" xfId="0" applyFont="1" applyFill="1" applyBorder="1" applyAlignment="1">
      <alignment horizontal="center" vertical="center" wrapText="1"/>
    </xf>
    <xf numFmtId="0" fontId="4" fillId="6" borderId="74" xfId="0" applyFont="1" applyFill="1" applyBorder="1" applyAlignment="1">
      <alignment horizontal="center" vertical="center" wrapText="1"/>
    </xf>
    <xf numFmtId="49" fontId="4" fillId="6" borderId="74" xfId="0" applyNumberFormat="1" applyFont="1" applyFill="1" applyBorder="1" applyAlignment="1">
      <alignment horizontal="center" vertical="center" wrapText="1"/>
    </xf>
    <xf numFmtId="0" fontId="4" fillId="6" borderId="76" xfId="0" applyFont="1" applyFill="1" applyBorder="1" applyAlignment="1">
      <alignment horizontal="center" vertical="center" wrapText="1"/>
    </xf>
    <xf numFmtId="0" fontId="4" fillId="6" borderId="77" xfId="0" applyFont="1" applyFill="1" applyBorder="1" applyAlignment="1">
      <alignment horizontal="center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2" fillId="6" borderId="75" xfId="0" applyFont="1" applyFill="1" applyBorder="1" applyAlignment="1">
      <alignment horizontal="left" vertical="center" wrapText="1"/>
    </xf>
    <xf numFmtId="0" fontId="4" fillId="2" borderId="57" xfId="0" applyFont="1" applyFill="1" applyBorder="1" applyAlignment="1">
      <alignment horizontal="left" vertical="center" wrapText="1"/>
    </xf>
    <xf numFmtId="0" fontId="4" fillId="2" borderId="58" xfId="0" applyFont="1" applyFill="1" applyBorder="1" applyAlignment="1">
      <alignment horizontal="left" vertical="center" wrapText="1"/>
    </xf>
    <xf numFmtId="0" fontId="8" fillId="2" borderId="59" xfId="0" applyFont="1" applyFill="1" applyBorder="1" applyAlignment="1">
      <alignment horizontal="left" vertical="center" wrapText="1"/>
    </xf>
    <xf numFmtId="164" fontId="4" fillId="7" borderId="57" xfId="0" applyNumberFormat="1" applyFont="1" applyFill="1" applyBorder="1" applyAlignment="1">
      <alignment horizontal="center" vertical="center" wrapText="1"/>
    </xf>
    <xf numFmtId="164" fontId="4" fillId="7" borderId="58" xfId="0" applyNumberFormat="1" applyFont="1" applyFill="1" applyBorder="1" applyAlignment="1">
      <alignment horizontal="center" vertical="center" wrapText="1"/>
    </xf>
    <xf numFmtId="164" fontId="4" fillId="7" borderId="59" xfId="0" applyNumberFormat="1" applyFont="1" applyFill="1" applyBorder="1" applyAlignment="1">
      <alignment horizontal="center" vertical="center" wrapText="1"/>
    </xf>
    <xf numFmtId="164" fontId="15" fillId="7" borderId="57" xfId="0" applyNumberFormat="1" applyFont="1" applyFill="1" applyBorder="1" applyAlignment="1">
      <alignment horizontal="center" vertical="center" wrapText="1"/>
    </xf>
    <xf numFmtId="164" fontId="15" fillId="7" borderId="59" xfId="0" applyNumberFormat="1" applyFont="1" applyFill="1" applyBorder="1" applyAlignment="1">
      <alignment horizontal="center" vertical="center" wrapText="1"/>
    </xf>
    <xf numFmtId="164" fontId="14" fillId="0" borderId="46" xfId="0" applyNumberFormat="1" applyFont="1" applyFill="1" applyBorder="1" applyAlignment="1">
      <alignment horizontal="center" vertical="center" wrapText="1"/>
    </xf>
    <xf numFmtId="164" fontId="14" fillId="0" borderId="56" xfId="0" applyNumberFormat="1" applyFont="1" applyFill="1" applyBorder="1" applyAlignment="1">
      <alignment horizontal="center" vertical="center" wrapText="1"/>
    </xf>
    <xf numFmtId="164" fontId="14" fillId="0" borderId="47" xfId="0" applyNumberFormat="1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10" fillId="4" borderId="3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1" fillId="2" borderId="72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165" fontId="9" fillId="6" borderId="37" xfId="0" applyNumberFormat="1" applyFont="1" applyFill="1" applyBorder="1" applyAlignment="1">
      <alignment horizontal="center" vertical="center" wrapText="1"/>
    </xf>
    <xf numFmtId="165" fontId="9" fillId="6" borderId="1" xfId="0" applyNumberFormat="1" applyFont="1" applyFill="1" applyBorder="1" applyAlignment="1">
      <alignment horizontal="center" vertical="center" wrapText="1"/>
    </xf>
    <xf numFmtId="44" fontId="9" fillId="6" borderId="4" xfId="0" applyNumberFormat="1" applyFont="1" applyFill="1" applyBorder="1" applyAlignment="1">
      <alignment horizontal="center" vertical="center" wrapText="1"/>
    </xf>
    <xf numFmtId="165" fontId="9" fillId="6" borderId="42" xfId="0" applyNumberFormat="1" applyFont="1" applyFill="1" applyBorder="1" applyAlignment="1">
      <alignment horizontal="center" vertical="center" wrapText="1"/>
    </xf>
    <xf numFmtId="165" fontId="9" fillId="6" borderId="5" xfId="0" applyNumberFormat="1" applyFont="1" applyFill="1" applyBorder="1" applyAlignment="1">
      <alignment horizontal="center" vertical="center" wrapText="1"/>
    </xf>
    <xf numFmtId="44" fontId="9" fillId="6" borderId="6" xfId="0" applyNumberFormat="1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79" xfId="0" applyFont="1" applyFill="1" applyBorder="1" applyAlignment="1">
      <alignment horizontal="center" vertical="center" wrapText="1"/>
    </xf>
    <xf numFmtId="0" fontId="10" fillId="2" borderId="80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9" fillId="6" borderId="78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23" fillId="3" borderId="69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21" fillId="0" borderId="62" xfId="0" applyFont="1" applyBorder="1" applyAlignment="1">
      <alignment horizontal="center" vertical="center" wrapText="1"/>
    </xf>
    <xf numFmtId="0" fontId="21" fillId="0" borderId="63" xfId="0" applyFont="1" applyBorder="1" applyAlignment="1">
      <alignment horizontal="center" vertical="center" wrapText="1"/>
    </xf>
    <xf numFmtId="0" fontId="20" fillId="0" borderId="62" xfId="0" applyFont="1" applyBorder="1" applyAlignment="1">
      <alignment horizontal="center" vertical="center" wrapText="1"/>
    </xf>
    <xf numFmtId="0" fontId="20" fillId="0" borderId="63" xfId="0" applyFont="1" applyBorder="1" applyAlignment="1">
      <alignment horizontal="center" vertical="center" wrapText="1"/>
    </xf>
    <xf numFmtId="0" fontId="21" fillId="0" borderId="64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5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9" fillId="7" borderId="25" xfId="0" applyFont="1" applyFill="1" applyBorder="1" applyAlignment="1">
      <alignment horizontal="center" vertical="center" wrapText="1"/>
    </xf>
    <xf numFmtId="0" fontId="19" fillId="7" borderId="5" xfId="0" applyFont="1" applyFill="1" applyBorder="1" applyAlignment="1">
      <alignment horizontal="center" vertical="center" wrapText="1"/>
    </xf>
    <xf numFmtId="0" fontId="10" fillId="5" borderId="33" xfId="0" applyFont="1" applyFill="1" applyBorder="1" applyAlignment="1">
      <alignment horizontal="center" vertical="center" wrapText="1"/>
    </xf>
    <xf numFmtId="0" fontId="10" fillId="5" borderId="34" xfId="0" applyFont="1" applyFill="1" applyBorder="1" applyAlignment="1">
      <alignment horizontal="center" vertical="center" wrapText="1"/>
    </xf>
    <xf numFmtId="0" fontId="16" fillId="0" borderId="62" xfId="0" applyFont="1" applyBorder="1" applyAlignment="1">
      <alignment horizontal="center" vertical="center" wrapText="1"/>
    </xf>
    <xf numFmtId="0" fontId="16" fillId="0" borderId="63" xfId="0" applyFont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2" fillId="8" borderId="69" xfId="0" applyFont="1" applyFill="1" applyBorder="1" applyAlignment="1">
      <alignment horizontal="center" vertical="center" wrapText="1"/>
    </xf>
    <xf numFmtId="44" fontId="9" fillId="0" borderId="1" xfId="0" applyNumberFormat="1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colors>
    <mruColors>
      <color rgb="FF0000CC"/>
      <color rgb="FFFDE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3072611</xdr:colOff>
      <xdr:row>13</xdr:row>
      <xdr:rowOff>655390</xdr:rowOff>
    </xdr:from>
    <xdr:to>
      <xdr:col>6</xdr:col>
      <xdr:colOff>4169346</xdr:colOff>
      <xdr:row>13</xdr:row>
      <xdr:rowOff>663555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D77F809F-D235-4F03-8EC4-1BB198DD4D0D}"/>
            </a:ext>
          </a:extLst>
        </xdr:cNvPr>
        <xdr:cNvCxnSpPr/>
      </xdr:nvCxnSpPr>
      <xdr:spPr>
        <a:xfrm flipV="1">
          <a:off x="11262454" y="15053877"/>
          <a:ext cx="1096735" cy="8165"/>
        </a:xfrm>
        <a:prstGeom prst="straightConnector1">
          <a:avLst/>
        </a:prstGeom>
        <a:ln w="508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3072611</xdr:colOff>
      <xdr:row>15</xdr:row>
      <xdr:rowOff>655390</xdr:rowOff>
    </xdr:from>
    <xdr:to>
      <xdr:col>6</xdr:col>
      <xdr:colOff>4169346</xdr:colOff>
      <xdr:row>15</xdr:row>
      <xdr:rowOff>663555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B8B6A691-FBF3-4930-A6E4-F540090016AC}"/>
            </a:ext>
          </a:extLst>
        </xdr:cNvPr>
        <xdr:cNvCxnSpPr/>
      </xdr:nvCxnSpPr>
      <xdr:spPr>
        <a:xfrm flipV="1">
          <a:off x="11246793" y="15036408"/>
          <a:ext cx="1096735" cy="8165"/>
        </a:xfrm>
        <a:prstGeom prst="straightConnector1">
          <a:avLst/>
        </a:prstGeom>
        <a:ln w="508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02D1F-0611-4913-B28D-696B0865A6D7}">
  <sheetPr>
    <pageSetUpPr fitToPage="1"/>
  </sheetPr>
  <dimension ref="D3:K10"/>
  <sheetViews>
    <sheetView tabSelected="1" zoomScale="55" zoomScaleNormal="55" workbookViewId="0">
      <selection activeCell="S7" sqref="S7"/>
    </sheetView>
  </sheetViews>
  <sheetFormatPr defaultColWidth="8.85546875" defaultRowHeight="40.15" customHeight="1" x14ac:dyDescent="0.25"/>
  <cols>
    <col min="1" max="3" width="8.85546875" style="10"/>
    <col min="4" max="4" width="8" style="10" customWidth="1"/>
    <col min="5" max="5" width="27.42578125" style="10" customWidth="1"/>
    <col min="6" max="6" width="113" style="10" customWidth="1"/>
    <col min="7" max="7" width="12" style="10" customWidth="1"/>
    <col min="8" max="8" width="14.28515625" style="10" customWidth="1"/>
    <col min="9" max="9" width="13.140625" style="10" customWidth="1"/>
    <col min="10" max="10" width="17" style="10" customWidth="1"/>
    <col min="11" max="11" width="13.42578125" style="10" customWidth="1"/>
    <col min="12" max="12" width="12.140625" style="10" customWidth="1"/>
    <col min="13" max="13" width="22" style="10" customWidth="1"/>
    <col min="14" max="16384" width="8.85546875" style="10"/>
  </cols>
  <sheetData>
    <row r="3" spans="4:11" ht="124.15" customHeight="1" thickBot="1" x14ac:dyDescent="0.3">
      <c r="D3" s="154" t="s">
        <v>230</v>
      </c>
      <c r="E3" s="154"/>
      <c r="F3" s="154"/>
      <c r="G3" s="154"/>
      <c r="H3" s="154"/>
      <c r="I3" s="154"/>
      <c r="J3" s="154"/>
      <c r="K3" s="154"/>
    </row>
    <row r="4" spans="4:11" ht="43.15" customHeight="1" thickTop="1" x14ac:dyDescent="0.25">
      <c r="D4" s="146" t="s">
        <v>20</v>
      </c>
      <c r="E4" s="147" t="s">
        <v>0</v>
      </c>
      <c r="F4" s="148" t="s">
        <v>1</v>
      </c>
      <c r="G4" s="149" t="s">
        <v>68</v>
      </c>
      <c r="H4" s="150" t="s">
        <v>69</v>
      </c>
      <c r="I4" s="151" t="s">
        <v>231</v>
      </c>
      <c r="J4" s="152" t="s">
        <v>232</v>
      </c>
      <c r="K4" s="153" t="s">
        <v>233</v>
      </c>
    </row>
    <row r="5" spans="4:11" ht="64.150000000000006" customHeight="1" x14ac:dyDescent="0.25">
      <c r="D5" s="23">
        <v>1</v>
      </c>
      <c r="E5" s="111" t="s">
        <v>178</v>
      </c>
      <c r="F5" s="112" t="s">
        <v>228</v>
      </c>
      <c r="G5" s="113">
        <v>2</v>
      </c>
      <c r="H5" s="138" t="s">
        <v>180</v>
      </c>
      <c r="I5" s="140"/>
      <c r="J5" s="141">
        <f>G5*I5</f>
        <v>0</v>
      </c>
      <c r="K5" s="142"/>
    </row>
    <row r="6" spans="4:11" ht="69" customHeight="1" x14ac:dyDescent="0.25">
      <c r="D6" s="23">
        <v>2</v>
      </c>
      <c r="E6" s="111" t="s">
        <v>179</v>
      </c>
      <c r="F6" s="112" t="s">
        <v>227</v>
      </c>
      <c r="G6" s="113">
        <v>2</v>
      </c>
      <c r="H6" s="138" t="s">
        <v>180</v>
      </c>
      <c r="I6" s="140"/>
      <c r="J6" s="141">
        <f t="shared" ref="J6:J7" si="0">G6*I6</f>
        <v>0</v>
      </c>
      <c r="K6" s="142"/>
    </row>
    <row r="7" spans="4:11" ht="147" customHeight="1" thickBot="1" x14ac:dyDescent="0.3">
      <c r="D7" s="108">
        <v>3</v>
      </c>
      <c r="E7" s="110" t="s">
        <v>226</v>
      </c>
      <c r="F7" s="114" t="s">
        <v>229</v>
      </c>
      <c r="G7" s="109">
        <v>1</v>
      </c>
      <c r="H7" s="139" t="s">
        <v>177</v>
      </c>
      <c r="I7" s="143"/>
      <c r="J7" s="144">
        <f t="shared" si="0"/>
        <v>0</v>
      </c>
      <c r="K7" s="145"/>
    </row>
    <row r="8" spans="4:11" ht="48.6" customHeight="1" thickTop="1" x14ac:dyDescent="0.25"/>
    <row r="10" spans="4:11" ht="40.15" customHeight="1" x14ac:dyDescent="0.25">
      <c r="F10" s="137"/>
    </row>
  </sheetData>
  <mergeCells count="1">
    <mergeCell ref="D3:K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1D484-AA11-4C5E-8BBD-CAB3D1AAEBA5}">
  <sheetPr>
    <pageSetUpPr fitToPage="1"/>
  </sheetPr>
  <dimension ref="C1:P101"/>
  <sheetViews>
    <sheetView topLeftCell="I6" zoomScaleNormal="100" workbookViewId="0">
      <selection activeCell="L42" sqref="L42"/>
    </sheetView>
  </sheetViews>
  <sheetFormatPr defaultColWidth="8.85546875" defaultRowHeight="15.75" x14ac:dyDescent="0.25"/>
  <cols>
    <col min="1" max="1" width="12.7109375" style="2" customWidth="1"/>
    <col min="2" max="2" width="13.85546875" style="2" customWidth="1"/>
    <col min="3" max="3" width="12.5703125" style="2" customWidth="1"/>
    <col min="4" max="4" width="10.7109375" style="2" customWidth="1"/>
    <col min="5" max="5" width="12.85546875" style="2" customWidth="1"/>
    <col min="6" max="6" width="25.140625" style="2" customWidth="1"/>
    <col min="7" max="7" width="20.7109375" style="2" customWidth="1"/>
    <col min="8" max="8" width="57.28515625" style="2" customWidth="1"/>
    <col min="9" max="9" width="83.140625" style="2" customWidth="1"/>
    <col min="10" max="10" width="14.7109375" style="2" customWidth="1"/>
    <col min="11" max="11" width="16.140625" style="2" customWidth="1"/>
    <col min="12" max="12" width="22" style="2" customWidth="1"/>
    <col min="13" max="13" width="34.42578125" style="2" customWidth="1"/>
    <col min="14" max="14" width="30.42578125" style="2" customWidth="1"/>
    <col min="15" max="15" width="22.85546875" style="2" customWidth="1"/>
    <col min="16" max="16" width="20" style="2" customWidth="1"/>
    <col min="17" max="16384" width="8.85546875" style="2"/>
  </cols>
  <sheetData>
    <row r="1" spans="4:16" ht="56.45" customHeight="1" x14ac:dyDescent="0.25">
      <c r="E1" s="1"/>
    </row>
    <row r="2" spans="4:16" ht="41.45" customHeight="1" x14ac:dyDescent="0.25">
      <c r="F2" s="1"/>
    </row>
    <row r="3" spans="4:16" ht="60.6" customHeight="1" x14ac:dyDescent="0.25">
      <c r="D3" s="156" t="s">
        <v>220</v>
      </c>
      <c r="E3" s="156"/>
      <c r="F3" s="156"/>
      <c r="G3" s="156"/>
      <c r="H3" s="156"/>
      <c r="I3" s="64"/>
      <c r="J3" s="64"/>
    </row>
    <row r="4" spans="4:16" ht="63.6" customHeight="1" x14ac:dyDescent="0.25">
      <c r="D4" s="156"/>
      <c r="E4" s="156"/>
      <c r="F4" s="156"/>
      <c r="G4" s="156"/>
      <c r="H4" s="156"/>
      <c r="I4" s="64" t="s">
        <v>219</v>
      </c>
      <c r="J4" s="64"/>
    </row>
    <row r="5" spans="4:16" ht="92.45" customHeight="1" x14ac:dyDescent="0.25">
      <c r="D5" s="156"/>
      <c r="E5" s="156"/>
      <c r="F5" s="156"/>
      <c r="G5" s="156"/>
      <c r="H5" s="156"/>
      <c r="I5" s="64"/>
      <c r="J5" s="64"/>
    </row>
    <row r="6" spans="4:16" ht="108" customHeight="1" x14ac:dyDescent="0.25">
      <c r="D6" s="156"/>
      <c r="E6" s="156"/>
      <c r="F6" s="156"/>
      <c r="G6" s="156"/>
      <c r="H6" s="156"/>
      <c r="I6" s="64"/>
      <c r="J6" s="64"/>
    </row>
    <row r="7" spans="4:16" ht="66.599999999999994" customHeight="1" x14ac:dyDescent="0.25">
      <c r="D7" s="67"/>
      <c r="E7" s="67"/>
      <c r="F7" s="67"/>
      <c r="G7" s="67"/>
      <c r="H7" s="67"/>
      <c r="I7" s="99"/>
      <c r="J7" s="99"/>
      <c r="K7" s="99"/>
    </row>
    <row r="8" spans="4:16" ht="84" customHeight="1" thickBot="1" x14ac:dyDescent="0.3">
      <c r="D8" s="155" t="s">
        <v>206</v>
      </c>
      <c r="E8" s="155"/>
      <c r="F8" s="155"/>
      <c r="G8" s="155"/>
      <c r="H8" s="155"/>
      <c r="I8" s="155"/>
      <c r="J8" s="155"/>
      <c r="K8" s="155"/>
      <c r="L8" s="176" t="s">
        <v>234</v>
      </c>
      <c r="M8" s="176"/>
      <c r="N8" s="176"/>
      <c r="O8" s="176"/>
      <c r="P8" s="176"/>
    </row>
    <row r="9" spans="4:16" ht="66" customHeight="1" thickTop="1" thickBot="1" x14ac:dyDescent="0.3">
      <c r="D9" s="93" t="s">
        <v>20</v>
      </c>
      <c r="E9" s="77" t="s">
        <v>0</v>
      </c>
      <c r="F9" s="77" t="s">
        <v>146</v>
      </c>
      <c r="G9" s="77" t="s">
        <v>2</v>
      </c>
      <c r="H9" s="77" t="s">
        <v>1</v>
      </c>
      <c r="I9" s="78" t="s">
        <v>21</v>
      </c>
      <c r="J9" s="79" t="s">
        <v>144</v>
      </c>
      <c r="K9" s="80" t="s">
        <v>145</v>
      </c>
      <c r="L9" s="77" t="s">
        <v>2</v>
      </c>
      <c r="M9" s="77" t="s">
        <v>1</v>
      </c>
      <c r="N9" s="78" t="s">
        <v>21</v>
      </c>
      <c r="O9" s="79" t="s">
        <v>144</v>
      </c>
      <c r="P9" s="80" t="s">
        <v>145</v>
      </c>
    </row>
    <row r="10" spans="4:16" s="1" customFormat="1" ht="144" customHeight="1" x14ac:dyDescent="0.25">
      <c r="D10" s="65">
        <v>1</v>
      </c>
      <c r="E10" s="66">
        <v>10</v>
      </c>
      <c r="F10" s="66" t="s">
        <v>14</v>
      </c>
      <c r="G10" s="66">
        <v>3118148</v>
      </c>
      <c r="H10" s="66" t="s">
        <v>181</v>
      </c>
      <c r="I10" s="68" t="s">
        <v>143</v>
      </c>
      <c r="J10" s="69">
        <v>1</v>
      </c>
      <c r="K10" s="70" t="s">
        <v>141</v>
      </c>
      <c r="L10" s="66"/>
      <c r="M10" s="66"/>
      <c r="N10" s="68"/>
      <c r="O10" s="69"/>
      <c r="P10" s="70"/>
    </row>
    <row r="11" spans="4:16" ht="60" customHeight="1" x14ac:dyDescent="0.25">
      <c r="D11" s="13">
        <v>2</v>
      </c>
      <c r="E11" s="7">
        <v>10.1</v>
      </c>
      <c r="F11" s="3" t="s">
        <v>84</v>
      </c>
      <c r="G11" s="3">
        <v>70504</v>
      </c>
      <c r="H11" s="3" t="s">
        <v>40</v>
      </c>
      <c r="I11" s="95" t="s">
        <v>157</v>
      </c>
      <c r="J11" s="71">
        <v>1</v>
      </c>
      <c r="K11" s="72" t="s">
        <v>142</v>
      </c>
      <c r="L11" s="3"/>
      <c r="M11" s="3"/>
      <c r="N11" s="95"/>
      <c r="O11" s="71"/>
      <c r="P11" s="72"/>
    </row>
    <row r="12" spans="4:16" ht="60" customHeight="1" x14ac:dyDescent="0.25">
      <c r="D12" s="13">
        <v>3</v>
      </c>
      <c r="E12" s="7">
        <v>10.199999999999999</v>
      </c>
      <c r="F12" s="3" t="s">
        <v>12</v>
      </c>
      <c r="G12" s="3">
        <v>3121643</v>
      </c>
      <c r="H12" s="3" t="s">
        <v>109</v>
      </c>
      <c r="I12" s="95" t="s">
        <v>155</v>
      </c>
      <c r="J12" s="71">
        <v>4</v>
      </c>
      <c r="K12" s="72" t="s">
        <v>141</v>
      </c>
      <c r="L12" s="3"/>
      <c r="M12" s="3"/>
      <c r="N12" s="95"/>
      <c r="O12" s="71"/>
      <c r="P12" s="72"/>
    </row>
    <row r="13" spans="4:16" ht="60" customHeight="1" x14ac:dyDescent="0.25">
      <c r="D13" s="13">
        <v>4</v>
      </c>
      <c r="E13" s="7">
        <v>10.3</v>
      </c>
      <c r="F13" s="3" t="s">
        <v>4</v>
      </c>
      <c r="G13" s="3">
        <v>3048183</v>
      </c>
      <c r="H13" s="3" t="s">
        <v>110</v>
      </c>
      <c r="I13" s="95" t="s">
        <v>156</v>
      </c>
      <c r="J13" s="71">
        <v>4</v>
      </c>
      <c r="K13" s="72" t="s">
        <v>141</v>
      </c>
      <c r="L13" s="3"/>
      <c r="M13" s="3"/>
      <c r="N13" s="95"/>
      <c r="O13" s="71"/>
      <c r="P13" s="72"/>
    </row>
    <row r="14" spans="4:16" ht="60" customHeight="1" x14ac:dyDescent="0.25">
      <c r="D14" s="13">
        <v>5</v>
      </c>
      <c r="E14" s="7">
        <v>10.4</v>
      </c>
      <c r="F14" s="3" t="s">
        <v>5</v>
      </c>
      <c r="G14" s="3">
        <v>3051504</v>
      </c>
      <c r="H14" s="3" t="s">
        <v>111</v>
      </c>
      <c r="I14" s="95" t="s">
        <v>97</v>
      </c>
      <c r="J14" s="71">
        <v>4</v>
      </c>
      <c r="K14" s="72" t="s">
        <v>141</v>
      </c>
      <c r="L14" s="3"/>
      <c r="M14" s="3"/>
      <c r="N14" s="95"/>
      <c r="O14" s="71"/>
      <c r="P14" s="72"/>
    </row>
    <row r="15" spans="4:16" ht="60" customHeight="1" x14ac:dyDescent="0.25">
      <c r="D15" s="13">
        <v>6</v>
      </c>
      <c r="E15" s="7">
        <v>10.5</v>
      </c>
      <c r="F15" s="3" t="s">
        <v>11</v>
      </c>
      <c r="G15" s="3">
        <v>3033699</v>
      </c>
      <c r="H15" s="3" t="s">
        <v>16</v>
      </c>
      <c r="I15" s="94" t="s">
        <v>85</v>
      </c>
      <c r="J15" s="71">
        <v>4</v>
      </c>
      <c r="K15" s="72" t="s">
        <v>141</v>
      </c>
      <c r="L15" s="3"/>
      <c r="M15" s="3"/>
      <c r="N15" s="94"/>
      <c r="O15" s="71"/>
      <c r="P15" s="72"/>
    </row>
    <row r="16" spans="4:16" ht="84" customHeight="1" x14ac:dyDescent="0.25">
      <c r="D16" s="13">
        <v>7</v>
      </c>
      <c r="E16" s="7">
        <v>10.6</v>
      </c>
      <c r="F16" s="3" t="s">
        <v>10</v>
      </c>
      <c r="G16" s="3">
        <v>76243</v>
      </c>
      <c r="H16" s="3" t="s">
        <v>17</v>
      </c>
      <c r="I16" s="94" t="s">
        <v>91</v>
      </c>
      <c r="J16" s="71">
        <v>1</v>
      </c>
      <c r="K16" s="72" t="s">
        <v>141</v>
      </c>
      <c r="L16" s="3"/>
      <c r="M16" s="3"/>
      <c r="N16" s="94"/>
      <c r="O16" s="71"/>
      <c r="P16" s="72"/>
    </row>
    <row r="17" spans="4:16" ht="75" customHeight="1" x14ac:dyDescent="0.25">
      <c r="D17" s="13">
        <v>8</v>
      </c>
      <c r="E17" s="7">
        <v>10.7</v>
      </c>
      <c r="F17" s="3" t="s">
        <v>18</v>
      </c>
      <c r="G17" s="3">
        <v>3051202</v>
      </c>
      <c r="H17" s="3" t="s">
        <v>41</v>
      </c>
      <c r="I17" s="95" t="s">
        <v>86</v>
      </c>
      <c r="J17" s="71">
        <v>1</v>
      </c>
      <c r="K17" s="72" t="s">
        <v>141</v>
      </c>
      <c r="L17" s="3"/>
      <c r="M17" s="3"/>
      <c r="N17" s="95"/>
      <c r="O17" s="71"/>
      <c r="P17" s="72"/>
    </row>
    <row r="18" spans="4:16" ht="74.45" customHeight="1" x14ac:dyDescent="0.25">
      <c r="D18" s="13">
        <v>9</v>
      </c>
      <c r="E18" s="7">
        <v>10.8</v>
      </c>
      <c r="F18" s="3" t="s">
        <v>3</v>
      </c>
      <c r="G18" s="3">
        <v>3054997</v>
      </c>
      <c r="H18" s="3" t="s">
        <v>43</v>
      </c>
      <c r="I18" s="95" t="s">
        <v>168</v>
      </c>
      <c r="J18" s="71">
        <v>2</v>
      </c>
      <c r="K18" s="72" t="s">
        <v>141</v>
      </c>
      <c r="L18" s="3"/>
      <c r="M18" s="3"/>
      <c r="N18" s="95"/>
      <c r="O18" s="71"/>
      <c r="P18" s="72"/>
    </row>
    <row r="19" spans="4:16" ht="76.150000000000006" customHeight="1" x14ac:dyDescent="0.25">
      <c r="D19" s="13">
        <v>10</v>
      </c>
      <c r="E19" s="7">
        <v>10.9</v>
      </c>
      <c r="F19" s="3" t="s">
        <v>88</v>
      </c>
      <c r="G19" s="3"/>
      <c r="H19" s="3" t="s">
        <v>42</v>
      </c>
      <c r="I19" s="95" t="s">
        <v>87</v>
      </c>
      <c r="J19" s="71">
        <v>1</v>
      </c>
      <c r="K19" s="72" t="s">
        <v>141</v>
      </c>
      <c r="L19" s="3"/>
      <c r="M19" s="3"/>
      <c r="N19" s="95"/>
      <c r="O19" s="71"/>
      <c r="P19" s="72"/>
    </row>
    <row r="20" spans="4:16" ht="93" customHeight="1" thickBot="1" x14ac:dyDescent="0.3">
      <c r="D20" s="12">
        <v>11</v>
      </c>
      <c r="E20" s="26" t="s">
        <v>99</v>
      </c>
      <c r="F20" s="4" t="s">
        <v>89</v>
      </c>
      <c r="G20" s="4">
        <v>3187363</v>
      </c>
      <c r="H20" s="4" t="s">
        <v>44</v>
      </c>
      <c r="I20" s="95" t="s">
        <v>167</v>
      </c>
      <c r="J20" s="73">
        <v>2</v>
      </c>
      <c r="K20" s="74" t="s">
        <v>141</v>
      </c>
      <c r="L20" s="4"/>
      <c r="M20" s="4"/>
      <c r="N20" s="95"/>
      <c r="O20" s="73"/>
      <c r="P20" s="74"/>
    </row>
    <row r="21" spans="4:16" s="1" customFormat="1" ht="146.44999999999999" customHeight="1" thickTop="1" x14ac:dyDescent="0.25">
      <c r="D21" s="81">
        <v>12</v>
      </c>
      <c r="E21" s="82">
        <v>20</v>
      </c>
      <c r="F21" s="82" t="s">
        <v>6</v>
      </c>
      <c r="G21" s="82">
        <v>3033711</v>
      </c>
      <c r="H21" s="82" t="s">
        <v>182</v>
      </c>
      <c r="I21" s="85" t="s">
        <v>147</v>
      </c>
      <c r="J21" s="83">
        <v>14</v>
      </c>
      <c r="K21" s="84" t="s">
        <v>141</v>
      </c>
      <c r="L21" s="82"/>
      <c r="M21" s="82"/>
      <c r="N21" s="85"/>
      <c r="O21" s="83"/>
      <c r="P21" s="84"/>
    </row>
    <row r="22" spans="4:16" ht="60" customHeight="1" x14ac:dyDescent="0.25">
      <c r="D22" s="13">
        <v>13</v>
      </c>
      <c r="E22" s="7">
        <v>20.100000000000001</v>
      </c>
      <c r="F22" s="3" t="s">
        <v>15</v>
      </c>
      <c r="G22" s="3">
        <v>70504</v>
      </c>
      <c r="H22" s="3" t="s">
        <v>40</v>
      </c>
      <c r="I22" s="95" t="s">
        <v>158</v>
      </c>
      <c r="J22" s="71">
        <f>2*J21</f>
        <v>28</v>
      </c>
      <c r="K22" s="72" t="s">
        <v>142</v>
      </c>
      <c r="L22" s="3"/>
      <c r="M22" s="3"/>
      <c r="N22" s="95"/>
      <c r="O22" s="71"/>
      <c r="P22" s="72"/>
    </row>
    <row r="23" spans="4:16" ht="60" customHeight="1" x14ac:dyDescent="0.25">
      <c r="D23" s="13">
        <v>14</v>
      </c>
      <c r="E23" s="7">
        <v>20.2</v>
      </c>
      <c r="F23" s="3" t="s">
        <v>12</v>
      </c>
      <c r="G23" s="3">
        <v>3121643</v>
      </c>
      <c r="H23" s="3" t="s">
        <v>109</v>
      </c>
      <c r="I23" s="95" t="s">
        <v>159</v>
      </c>
      <c r="J23" s="71">
        <f>4*J21</f>
        <v>56</v>
      </c>
      <c r="K23" s="72" t="s">
        <v>141</v>
      </c>
      <c r="L23" s="3"/>
      <c r="M23" s="3"/>
      <c r="N23" s="95"/>
      <c r="O23" s="71"/>
      <c r="P23" s="72"/>
    </row>
    <row r="24" spans="4:16" ht="60" customHeight="1" x14ac:dyDescent="0.25">
      <c r="D24" s="13">
        <v>15</v>
      </c>
      <c r="E24" s="7">
        <v>20.3</v>
      </c>
      <c r="F24" s="3" t="s">
        <v>4</v>
      </c>
      <c r="G24" s="3">
        <v>3048183</v>
      </c>
      <c r="H24" s="3" t="s">
        <v>110</v>
      </c>
      <c r="I24" s="95" t="s">
        <v>160</v>
      </c>
      <c r="J24" s="71">
        <f>4*J21</f>
        <v>56</v>
      </c>
      <c r="K24" s="72" t="s">
        <v>141</v>
      </c>
      <c r="L24" s="3"/>
      <c r="M24" s="3"/>
      <c r="N24" s="95"/>
      <c r="O24" s="71"/>
      <c r="P24" s="72"/>
    </row>
    <row r="25" spans="4:16" ht="76.150000000000006" customHeight="1" x14ac:dyDescent="0.25">
      <c r="D25" s="13">
        <v>16</v>
      </c>
      <c r="E25" s="7">
        <v>20.399999999999999</v>
      </c>
      <c r="F25" s="3" t="s">
        <v>5</v>
      </c>
      <c r="G25" s="3">
        <v>3051504</v>
      </c>
      <c r="H25" s="3" t="s">
        <v>111</v>
      </c>
      <c r="I25" s="95" t="s">
        <v>161</v>
      </c>
      <c r="J25" s="71">
        <f>4*J21</f>
        <v>56</v>
      </c>
      <c r="K25" s="72" t="s">
        <v>141</v>
      </c>
      <c r="L25" s="3"/>
      <c r="M25" s="3"/>
      <c r="N25" s="95"/>
      <c r="O25" s="71"/>
      <c r="P25" s="72"/>
    </row>
    <row r="26" spans="4:16" ht="77.45" customHeight="1" x14ac:dyDescent="0.25">
      <c r="D26" s="13">
        <v>17</v>
      </c>
      <c r="E26" s="7">
        <v>20.5</v>
      </c>
      <c r="F26" s="3" t="s">
        <v>11</v>
      </c>
      <c r="G26" s="3">
        <v>3033699</v>
      </c>
      <c r="H26" s="3" t="s">
        <v>16</v>
      </c>
      <c r="I26" s="94" t="s">
        <v>90</v>
      </c>
      <c r="J26" s="71">
        <f>4*J21</f>
        <v>56</v>
      </c>
      <c r="K26" s="72" t="s">
        <v>141</v>
      </c>
      <c r="L26" s="3"/>
      <c r="M26" s="3"/>
      <c r="N26" s="94"/>
      <c r="O26" s="71"/>
      <c r="P26" s="72"/>
    </row>
    <row r="27" spans="4:16" ht="82.9" customHeight="1" x14ac:dyDescent="0.25">
      <c r="D27" s="13">
        <v>18</v>
      </c>
      <c r="E27" s="7">
        <v>20.6</v>
      </c>
      <c r="F27" s="3" t="s">
        <v>10</v>
      </c>
      <c r="G27" s="3">
        <v>76243</v>
      </c>
      <c r="H27" s="3" t="s">
        <v>17</v>
      </c>
      <c r="I27" s="94" t="s">
        <v>92</v>
      </c>
      <c r="J27" s="71">
        <f>J21</f>
        <v>14</v>
      </c>
      <c r="K27" s="72" t="s">
        <v>141</v>
      </c>
      <c r="L27" s="3"/>
      <c r="M27" s="3"/>
      <c r="N27" s="94"/>
      <c r="O27" s="71"/>
      <c r="P27" s="72"/>
    </row>
    <row r="28" spans="4:16" ht="67.900000000000006" customHeight="1" x14ac:dyDescent="0.25">
      <c r="D28" s="13">
        <v>19</v>
      </c>
      <c r="E28" s="7">
        <v>20.7</v>
      </c>
      <c r="F28" s="3" t="s">
        <v>18</v>
      </c>
      <c r="G28" s="3">
        <v>3051202</v>
      </c>
      <c r="H28" s="3" t="s">
        <v>41</v>
      </c>
      <c r="I28" s="95" t="s">
        <v>93</v>
      </c>
      <c r="J28" s="71">
        <v>14</v>
      </c>
      <c r="K28" s="72" t="s">
        <v>141</v>
      </c>
      <c r="L28" s="3"/>
      <c r="M28" s="3"/>
      <c r="N28" s="95"/>
      <c r="O28" s="71"/>
      <c r="P28" s="72"/>
    </row>
    <row r="29" spans="4:16" ht="76.150000000000006" customHeight="1" x14ac:dyDescent="0.25">
      <c r="D29" s="13">
        <v>20</v>
      </c>
      <c r="E29" s="7">
        <v>20.8</v>
      </c>
      <c r="F29" s="3" t="s">
        <v>3</v>
      </c>
      <c r="G29" s="3">
        <v>3054997</v>
      </c>
      <c r="H29" s="3" t="s">
        <v>43</v>
      </c>
      <c r="I29" s="95" t="s">
        <v>166</v>
      </c>
      <c r="J29" s="71">
        <v>28</v>
      </c>
      <c r="K29" s="72" t="s">
        <v>141</v>
      </c>
      <c r="L29" s="3"/>
      <c r="M29" s="3"/>
      <c r="N29" s="95"/>
      <c r="O29" s="71"/>
      <c r="P29" s="72"/>
    </row>
    <row r="30" spans="4:16" ht="66.599999999999994" customHeight="1" x14ac:dyDescent="0.25">
      <c r="D30" s="13">
        <v>21</v>
      </c>
      <c r="E30" s="7">
        <v>20.9</v>
      </c>
      <c r="F30" s="3" t="s">
        <v>19</v>
      </c>
      <c r="G30" s="3"/>
      <c r="H30" s="3" t="s">
        <v>42</v>
      </c>
      <c r="I30" s="95" t="s">
        <v>94</v>
      </c>
      <c r="J30" s="71">
        <v>14</v>
      </c>
      <c r="K30" s="72" t="s">
        <v>141</v>
      </c>
      <c r="L30" s="3"/>
      <c r="M30" s="3"/>
      <c r="N30" s="95"/>
      <c r="O30" s="71"/>
      <c r="P30" s="72"/>
    </row>
    <row r="31" spans="4:16" ht="76.150000000000006" customHeight="1" thickBot="1" x14ac:dyDescent="0.3">
      <c r="D31" s="28">
        <v>22</v>
      </c>
      <c r="E31" s="27" t="s">
        <v>98</v>
      </c>
      <c r="F31" s="5" t="s">
        <v>13</v>
      </c>
      <c r="G31" s="5">
        <v>3187363</v>
      </c>
      <c r="H31" s="4" t="s">
        <v>44</v>
      </c>
      <c r="I31" s="95" t="s">
        <v>165</v>
      </c>
      <c r="J31" s="75">
        <v>28</v>
      </c>
      <c r="K31" s="72" t="s">
        <v>141</v>
      </c>
      <c r="L31" s="5"/>
      <c r="M31" s="4"/>
      <c r="N31" s="95"/>
      <c r="O31" s="75"/>
      <c r="P31" s="72"/>
    </row>
    <row r="32" spans="4:16" ht="145.15" customHeight="1" thickTop="1" x14ac:dyDescent="0.25">
      <c r="D32" s="81">
        <v>23</v>
      </c>
      <c r="E32" s="82">
        <v>30</v>
      </c>
      <c r="F32" s="82" t="s">
        <v>7</v>
      </c>
      <c r="G32" s="82">
        <v>3033734</v>
      </c>
      <c r="H32" s="82" t="s">
        <v>39</v>
      </c>
      <c r="I32" s="85" t="s">
        <v>148</v>
      </c>
      <c r="J32" s="83">
        <v>1</v>
      </c>
      <c r="K32" s="84" t="s">
        <v>141</v>
      </c>
      <c r="L32" s="82"/>
      <c r="M32" s="82"/>
      <c r="N32" s="85"/>
      <c r="O32" s="83"/>
      <c r="P32" s="84"/>
    </row>
    <row r="33" spans="3:16" ht="60" customHeight="1" x14ac:dyDescent="0.25">
      <c r="D33" s="13">
        <v>24</v>
      </c>
      <c r="E33" s="7">
        <v>30.1</v>
      </c>
      <c r="F33" s="3" t="s">
        <v>15</v>
      </c>
      <c r="G33" s="3">
        <v>70504</v>
      </c>
      <c r="H33" s="3" t="s">
        <v>40</v>
      </c>
      <c r="I33" s="95" t="s">
        <v>162</v>
      </c>
      <c r="J33" s="71">
        <v>1</v>
      </c>
      <c r="K33" s="72" t="s">
        <v>142</v>
      </c>
      <c r="L33" s="3"/>
      <c r="M33" s="3"/>
      <c r="N33" s="95"/>
      <c r="O33" s="71"/>
      <c r="P33" s="72"/>
    </row>
    <row r="34" spans="3:16" ht="73.150000000000006" customHeight="1" x14ac:dyDescent="0.25">
      <c r="D34" s="13">
        <v>25</v>
      </c>
      <c r="E34" s="7">
        <v>30.2</v>
      </c>
      <c r="F34" s="3" t="s">
        <v>18</v>
      </c>
      <c r="G34" s="3">
        <v>3051202</v>
      </c>
      <c r="H34" s="3" t="s">
        <v>41</v>
      </c>
      <c r="I34" s="95" t="s">
        <v>95</v>
      </c>
      <c r="J34" s="71">
        <v>1</v>
      </c>
      <c r="K34" s="72" t="s">
        <v>141</v>
      </c>
      <c r="L34" s="3"/>
      <c r="M34" s="3"/>
      <c r="N34" s="95"/>
      <c r="O34" s="71"/>
      <c r="P34" s="72"/>
    </row>
    <row r="35" spans="3:16" ht="85.15" customHeight="1" x14ac:dyDescent="0.25">
      <c r="D35" s="13">
        <v>26</v>
      </c>
      <c r="E35" s="7">
        <v>30.3</v>
      </c>
      <c r="F35" s="3" t="s">
        <v>3</v>
      </c>
      <c r="G35" s="3">
        <v>3054997</v>
      </c>
      <c r="H35" s="3" t="s">
        <v>43</v>
      </c>
      <c r="I35" s="95" t="s">
        <v>163</v>
      </c>
      <c r="J35" s="71">
        <v>2</v>
      </c>
      <c r="K35" s="72" t="s">
        <v>141</v>
      </c>
      <c r="L35" s="3"/>
      <c r="M35" s="3"/>
      <c r="N35" s="95"/>
      <c r="O35" s="71"/>
      <c r="P35" s="72"/>
    </row>
    <row r="36" spans="3:16" ht="74.45" customHeight="1" x14ac:dyDescent="0.25">
      <c r="D36" s="13">
        <v>27</v>
      </c>
      <c r="E36" s="7">
        <v>30.4</v>
      </c>
      <c r="F36" s="3" t="s">
        <v>19</v>
      </c>
      <c r="G36" s="3"/>
      <c r="H36" s="3" t="s">
        <v>42</v>
      </c>
      <c r="I36" s="95" t="s">
        <v>96</v>
      </c>
      <c r="J36" s="71">
        <v>1</v>
      </c>
      <c r="K36" s="72" t="s">
        <v>141</v>
      </c>
      <c r="L36" s="3"/>
      <c r="M36" s="3"/>
      <c r="N36" s="95"/>
      <c r="O36" s="71"/>
      <c r="P36" s="72"/>
    </row>
    <row r="37" spans="3:16" ht="85.15" customHeight="1" thickBot="1" x14ac:dyDescent="0.3">
      <c r="D37" s="12">
        <v>28</v>
      </c>
      <c r="E37" s="8">
        <v>30.5</v>
      </c>
      <c r="F37" s="4" t="s">
        <v>13</v>
      </c>
      <c r="G37" s="4">
        <v>3187363</v>
      </c>
      <c r="H37" s="4" t="s">
        <v>44</v>
      </c>
      <c r="I37" s="95" t="s">
        <v>164</v>
      </c>
      <c r="J37" s="73">
        <v>2</v>
      </c>
      <c r="K37" s="74" t="s">
        <v>141</v>
      </c>
      <c r="L37" s="4"/>
      <c r="M37" s="4"/>
      <c r="N37" s="95"/>
      <c r="O37" s="73"/>
      <c r="P37" s="74"/>
    </row>
    <row r="38" spans="3:16" s="1" customFormat="1" ht="88.9" customHeight="1" thickTop="1" thickBot="1" x14ac:dyDescent="0.3">
      <c r="D38" s="88">
        <v>29</v>
      </c>
      <c r="E38" s="89">
        <v>40</v>
      </c>
      <c r="F38" s="89" t="s">
        <v>8</v>
      </c>
      <c r="G38" s="89">
        <v>60386</v>
      </c>
      <c r="H38" s="89" t="s">
        <v>152</v>
      </c>
      <c r="I38" s="96" t="s">
        <v>38</v>
      </c>
      <c r="J38" s="90">
        <v>28</v>
      </c>
      <c r="K38" s="91" t="s">
        <v>142</v>
      </c>
      <c r="L38" s="89"/>
      <c r="M38" s="89"/>
      <c r="N38" s="96"/>
      <c r="O38" s="90"/>
      <c r="P38" s="91"/>
    </row>
    <row r="39" spans="3:16" ht="72" customHeight="1" thickTop="1" thickBot="1" x14ac:dyDescent="0.3">
      <c r="D39" s="88">
        <v>30</v>
      </c>
      <c r="E39" s="89">
        <v>50</v>
      </c>
      <c r="F39" s="89" t="s">
        <v>9</v>
      </c>
      <c r="G39" s="89">
        <v>60365</v>
      </c>
      <c r="H39" s="89" t="s">
        <v>153</v>
      </c>
      <c r="I39" s="96" t="s">
        <v>38</v>
      </c>
      <c r="J39" s="90">
        <v>28</v>
      </c>
      <c r="K39" s="91" t="s">
        <v>142</v>
      </c>
      <c r="L39" s="89"/>
      <c r="M39" s="89"/>
      <c r="N39" s="96"/>
      <c r="O39" s="90"/>
      <c r="P39" s="91"/>
    </row>
    <row r="40" spans="3:16" ht="73.150000000000006" customHeight="1" thickTop="1" thickBot="1" x14ac:dyDescent="0.3">
      <c r="D40" s="88">
        <v>31</v>
      </c>
      <c r="E40" s="89">
        <v>60</v>
      </c>
      <c r="F40" s="92" t="s">
        <v>30</v>
      </c>
      <c r="G40" s="89">
        <v>3000685</v>
      </c>
      <c r="H40" s="89" t="s">
        <v>45</v>
      </c>
      <c r="I40" s="96" t="s">
        <v>37</v>
      </c>
      <c r="J40" s="90">
        <v>1</v>
      </c>
      <c r="K40" s="91" t="s">
        <v>142</v>
      </c>
      <c r="L40" s="89"/>
      <c r="M40" s="89"/>
      <c r="N40" s="96"/>
      <c r="O40" s="90"/>
      <c r="P40" s="91"/>
    </row>
    <row r="41" spans="3:16" ht="64.150000000000006" customHeight="1" thickTop="1" thickBot="1" x14ac:dyDescent="0.3">
      <c r="D41" s="88">
        <v>32</v>
      </c>
      <c r="E41" s="89">
        <v>70</v>
      </c>
      <c r="F41" s="92" t="s">
        <v>29</v>
      </c>
      <c r="G41" s="89">
        <v>3000685</v>
      </c>
      <c r="H41" s="89" t="s">
        <v>46</v>
      </c>
      <c r="I41" s="96" t="s">
        <v>37</v>
      </c>
      <c r="J41" s="90">
        <v>1</v>
      </c>
      <c r="K41" s="91" t="s">
        <v>142</v>
      </c>
      <c r="L41" s="89"/>
      <c r="M41" s="89"/>
      <c r="N41" s="96"/>
      <c r="O41" s="90"/>
      <c r="P41" s="91"/>
    </row>
    <row r="42" spans="3:16" s="1" customFormat="1" ht="77.45" customHeight="1" thickTop="1" thickBot="1" x14ac:dyDescent="0.3">
      <c r="C42" s="2"/>
      <c r="D42" s="88">
        <v>33</v>
      </c>
      <c r="E42" s="89">
        <v>80</v>
      </c>
      <c r="F42" s="92" t="s">
        <v>28</v>
      </c>
      <c r="G42" s="89">
        <v>3000685</v>
      </c>
      <c r="H42" s="89" t="s">
        <v>47</v>
      </c>
      <c r="I42" s="96" t="s">
        <v>37</v>
      </c>
      <c r="J42" s="90">
        <v>1</v>
      </c>
      <c r="K42" s="91" t="s">
        <v>142</v>
      </c>
      <c r="L42" s="89"/>
      <c r="M42" s="89"/>
      <c r="N42" s="96"/>
      <c r="O42" s="90"/>
      <c r="P42" s="91"/>
    </row>
    <row r="43" spans="3:16" s="1" customFormat="1" ht="70.900000000000006" customHeight="1" thickTop="1" thickBot="1" x14ac:dyDescent="0.3">
      <c r="C43" s="2"/>
      <c r="D43" s="88">
        <v>34</v>
      </c>
      <c r="E43" s="89">
        <v>90</v>
      </c>
      <c r="F43" s="92" t="s">
        <v>27</v>
      </c>
      <c r="G43" s="89">
        <v>3000685</v>
      </c>
      <c r="H43" s="89" t="s">
        <v>48</v>
      </c>
      <c r="I43" s="96" t="s">
        <v>37</v>
      </c>
      <c r="J43" s="90">
        <v>11</v>
      </c>
      <c r="K43" s="91" t="s">
        <v>142</v>
      </c>
      <c r="L43" s="89">
        <v>3000685</v>
      </c>
      <c r="M43" s="89" t="s">
        <v>48</v>
      </c>
      <c r="N43" s="96" t="s">
        <v>37</v>
      </c>
      <c r="O43" s="90">
        <v>11</v>
      </c>
      <c r="P43" s="91" t="s">
        <v>142</v>
      </c>
    </row>
    <row r="44" spans="3:16" ht="60" customHeight="1" thickTop="1" x14ac:dyDescent="0.25">
      <c r="D44" s="81">
        <v>35</v>
      </c>
      <c r="E44" s="82">
        <v>100</v>
      </c>
      <c r="F44" s="87" t="s">
        <v>25</v>
      </c>
      <c r="G44" s="82">
        <v>3004002</v>
      </c>
      <c r="H44" s="82" t="s">
        <v>36</v>
      </c>
      <c r="I44" s="97" t="s">
        <v>154</v>
      </c>
      <c r="J44" s="83">
        <v>1</v>
      </c>
      <c r="K44" s="84" t="s">
        <v>141</v>
      </c>
      <c r="L44" s="82">
        <v>3004002</v>
      </c>
      <c r="M44" s="82" t="s">
        <v>36</v>
      </c>
      <c r="N44" s="97" t="s">
        <v>154</v>
      </c>
      <c r="O44" s="83">
        <v>1</v>
      </c>
      <c r="P44" s="84" t="s">
        <v>141</v>
      </c>
    </row>
    <row r="45" spans="3:16" ht="60" customHeight="1" thickBot="1" x14ac:dyDescent="0.3">
      <c r="D45" s="28">
        <v>36</v>
      </c>
      <c r="E45" s="9">
        <v>100.1</v>
      </c>
      <c r="F45" s="6" t="s">
        <v>26</v>
      </c>
      <c r="G45" s="5">
        <v>3003980</v>
      </c>
      <c r="H45" s="5" t="s">
        <v>35</v>
      </c>
      <c r="I45" s="98" t="s">
        <v>49</v>
      </c>
      <c r="J45" s="75">
        <v>4</v>
      </c>
      <c r="K45" s="76" t="s">
        <v>142</v>
      </c>
      <c r="L45" s="5">
        <v>3003980</v>
      </c>
      <c r="M45" s="5" t="s">
        <v>35</v>
      </c>
      <c r="N45" s="98" t="s">
        <v>49</v>
      </c>
      <c r="O45" s="75">
        <v>4</v>
      </c>
      <c r="P45" s="76" t="s">
        <v>142</v>
      </c>
    </row>
    <row r="46" spans="3:16" ht="74.45" customHeight="1" thickTop="1" x14ac:dyDescent="0.25">
      <c r="D46" s="81">
        <v>37</v>
      </c>
      <c r="E46" s="82">
        <v>110</v>
      </c>
      <c r="F46" s="87" t="s">
        <v>24</v>
      </c>
      <c r="G46" s="82">
        <v>3004002</v>
      </c>
      <c r="H46" s="82" t="s">
        <v>34</v>
      </c>
      <c r="I46" s="97" t="s">
        <v>151</v>
      </c>
      <c r="J46" s="83">
        <v>1</v>
      </c>
      <c r="K46" s="84" t="s">
        <v>141</v>
      </c>
      <c r="L46" s="82">
        <v>3004002</v>
      </c>
      <c r="M46" s="82" t="s">
        <v>34</v>
      </c>
      <c r="N46" s="97" t="s">
        <v>151</v>
      </c>
      <c r="O46" s="83">
        <v>1</v>
      </c>
      <c r="P46" s="84" t="s">
        <v>141</v>
      </c>
    </row>
    <row r="47" spans="3:16" ht="60" customHeight="1" thickBot="1" x14ac:dyDescent="0.3">
      <c r="D47" s="28">
        <v>38</v>
      </c>
      <c r="E47" s="9">
        <v>110.1</v>
      </c>
      <c r="F47" s="6" t="s">
        <v>23</v>
      </c>
      <c r="G47" s="5">
        <v>3003980</v>
      </c>
      <c r="H47" s="5" t="s">
        <v>33</v>
      </c>
      <c r="I47" s="98" t="s">
        <v>49</v>
      </c>
      <c r="J47" s="75">
        <v>4</v>
      </c>
      <c r="K47" s="76" t="s">
        <v>142</v>
      </c>
      <c r="L47" s="5">
        <v>3003980</v>
      </c>
      <c r="M47" s="5" t="s">
        <v>33</v>
      </c>
      <c r="N47" s="98" t="s">
        <v>49</v>
      </c>
      <c r="O47" s="75">
        <v>4</v>
      </c>
      <c r="P47" s="76" t="s">
        <v>142</v>
      </c>
    </row>
    <row r="48" spans="3:16" ht="73.150000000000006" customHeight="1" thickTop="1" x14ac:dyDescent="0.25">
      <c r="D48" s="81">
        <v>39</v>
      </c>
      <c r="E48" s="82">
        <v>120</v>
      </c>
      <c r="F48" s="87" t="s">
        <v>183</v>
      </c>
      <c r="G48" s="82">
        <v>3004002</v>
      </c>
      <c r="H48" s="82" t="s">
        <v>51</v>
      </c>
      <c r="I48" s="97" t="s">
        <v>150</v>
      </c>
      <c r="J48" s="83">
        <v>1</v>
      </c>
      <c r="K48" s="84" t="s">
        <v>141</v>
      </c>
      <c r="L48" s="82">
        <v>3004002</v>
      </c>
      <c r="M48" s="82" t="s">
        <v>51</v>
      </c>
      <c r="N48" s="97" t="s">
        <v>150</v>
      </c>
      <c r="O48" s="83">
        <v>1</v>
      </c>
      <c r="P48" s="84" t="s">
        <v>141</v>
      </c>
    </row>
    <row r="49" spans="4:16" ht="65.45" customHeight="1" thickBot="1" x14ac:dyDescent="0.3">
      <c r="D49" s="28">
        <v>40</v>
      </c>
      <c r="E49" s="9">
        <v>120.1</v>
      </c>
      <c r="F49" s="6" t="s">
        <v>22</v>
      </c>
      <c r="G49" s="5">
        <v>3003980</v>
      </c>
      <c r="H49" s="5" t="s">
        <v>32</v>
      </c>
      <c r="I49" s="98" t="s">
        <v>49</v>
      </c>
      <c r="J49" s="75">
        <v>4</v>
      </c>
      <c r="K49" s="76" t="s">
        <v>142</v>
      </c>
      <c r="L49" s="5">
        <v>3003980</v>
      </c>
      <c r="M49" s="5" t="s">
        <v>32</v>
      </c>
      <c r="N49" s="98" t="s">
        <v>49</v>
      </c>
      <c r="O49" s="75">
        <v>4</v>
      </c>
      <c r="P49" s="76" t="s">
        <v>142</v>
      </c>
    </row>
    <row r="50" spans="4:16" ht="84" customHeight="1" thickTop="1" x14ac:dyDescent="0.25">
      <c r="D50" s="65">
        <v>41</v>
      </c>
      <c r="E50" s="66">
        <v>130</v>
      </c>
      <c r="F50" s="86" t="s">
        <v>184</v>
      </c>
      <c r="G50" s="66">
        <v>3004002</v>
      </c>
      <c r="H50" s="66" t="s">
        <v>50</v>
      </c>
      <c r="I50" s="97" t="s">
        <v>149</v>
      </c>
      <c r="J50" s="69">
        <v>11</v>
      </c>
      <c r="K50" s="70" t="s">
        <v>141</v>
      </c>
      <c r="L50" s="66">
        <v>3004002</v>
      </c>
      <c r="M50" s="66" t="s">
        <v>50</v>
      </c>
      <c r="N50" s="97" t="s">
        <v>149</v>
      </c>
      <c r="O50" s="69">
        <v>11</v>
      </c>
      <c r="P50" s="70" t="s">
        <v>141</v>
      </c>
    </row>
    <row r="51" spans="4:16" ht="60" customHeight="1" thickBot="1" x14ac:dyDescent="0.3">
      <c r="D51" s="12">
        <v>42</v>
      </c>
      <c r="E51" s="8">
        <v>130.1</v>
      </c>
      <c r="F51" s="115" t="s">
        <v>185</v>
      </c>
      <c r="G51" s="4">
        <v>3003980</v>
      </c>
      <c r="H51" s="4" t="s">
        <v>31</v>
      </c>
      <c r="I51" s="116" t="s">
        <v>49</v>
      </c>
      <c r="J51" s="73">
        <v>44</v>
      </c>
      <c r="K51" s="74" t="s">
        <v>142</v>
      </c>
      <c r="L51" s="4">
        <v>3003980</v>
      </c>
      <c r="M51" s="4" t="s">
        <v>31</v>
      </c>
      <c r="N51" s="116" t="s">
        <v>49</v>
      </c>
      <c r="O51" s="73">
        <v>44</v>
      </c>
      <c r="P51" s="74" t="s">
        <v>142</v>
      </c>
    </row>
    <row r="52" spans="4:16" ht="109.9" customHeight="1" thickTop="1" thickBot="1" x14ac:dyDescent="0.3">
      <c r="D52" s="88">
        <v>43</v>
      </c>
      <c r="E52" s="89">
        <v>140</v>
      </c>
      <c r="F52" s="92" t="s">
        <v>186</v>
      </c>
      <c r="G52" s="89"/>
      <c r="H52" s="89" t="s">
        <v>192</v>
      </c>
      <c r="I52" s="122" t="s">
        <v>196</v>
      </c>
      <c r="J52" s="90">
        <v>124</v>
      </c>
      <c r="K52" s="91" t="s">
        <v>142</v>
      </c>
      <c r="L52" s="89"/>
      <c r="M52" s="89" t="s">
        <v>192</v>
      </c>
      <c r="N52" s="122" t="s">
        <v>196</v>
      </c>
      <c r="O52" s="90">
        <v>124</v>
      </c>
      <c r="P52" s="91" t="s">
        <v>142</v>
      </c>
    </row>
    <row r="53" spans="4:16" ht="109.9" customHeight="1" thickTop="1" thickBot="1" x14ac:dyDescent="0.3">
      <c r="D53" s="88">
        <v>44</v>
      </c>
      <c r="E53" s="89">
        <v>150</v>
      </c>
      <c r="F53" s="92" t="s">
        <v>187</v>
      </c>
      <c r="G53" s="89"/>
      <c r="H53" s="89" t="s">
        <v>193</v>
      </c>
      <c r="I53" s="122" t="s">
        <v>196</v>
      </c>
      <c r="J53" s="90">
        <v>124</v>
      </c>
      <c r="K53" s="91" t="s">
        <v>142</v>
      </c>
      <c r="L53" s="89"/>
      <c r="M53" s="89" t="s">
        <v>193</v>
      </c>
      <c r="N53" s="122" t="s">
        <v>196</v>
      </c>
      <c r="O53" s="90">
        <v>124</v>
      </c>
      <c r="P53" s="91" t="s">
        <v>142</v>
      </c>
    </row>
    <row r="54" spans="4:16" ht="109.9" customHeight="1" thickTop="1" thickBot="1" x14ac:dyDescent="0.3">
      <c r="D54" s="88">
        <v>45</v>
      </c>
      <c r="E54" s="89">
        <v>160</v>
      </c>
      <c r="F54" s="92" t="s">
        <v>188</v>
      </c>
      <c r="G54" s="89"/>
      <c r="H54" s="89" t="s">
        <v>221</v>
      </c>
      <c r="I54" s="122" t="s">
        <v>194</v>
      </c>
      <c r="J54" s="90">
        <v>56</v>
      </c>
      <c r="K54" s="91" t="s">
        <v>142</v>
      </c>
      <c r="L54" s="89"/>
      <c r="M54" s="89" t="s">
        <v>221</v>
      </c>
      <c r="N54" s="122" t="s">
        <v>194</v>
      </c>
      <c r="O54" s="90">
        <v>56</v>
      </c>
      <c r="P54" s="91" t="s">
        <v>142</v>
      </c>
    </row>
    <row r="55" spans="4:16" ht="109.9" customHeight="1" thickTop="1" thickBot="1" x14ac:dyDescent="0.3">
      <c r="D55" s="88">
        <v>46</v>
      </c>
      <c r="E55" s="89">
        <v>170</v>
      </c>
      <c r="F55" s="92" t="s">
        <v>189</v>
      </c>
      <c r="G55" s="89"/>
      <c r="H55" s="89" t="s">
        <v>222</v>
      </c>
      <c r="I55" s="122" t="s">
        <v>195</v>
      </c>
      <c r="J55" s="90">
        <v>56</v>
      </c>
      <c r="K55" s="91" t="s">
        <v>142</v>
      </c>
      <c r="L55" s="89"/>
      <c r="M55" s="89" t="s">
        <v>222</v>
      </c>
      <c r="N55" s="122" t="s">
        <v>195</v>
      </c>
      <c r="O55" s="90">
        <v>56</v>
      </c>
      <c r="P55" s="91" t="s">
        <v>142</v>
      </c>
    </row>
    <row r="56" spans="4:16" ht="109.9" customHeight="1" thickTop="1" thickBot="1" x14ac:dyDescent="0.3">
      <c r="D56" s="88">
        <v>47</v>
      </c>
      <c r="E56" s="89">
        <v>180</v>
      </c>
      <c r="F56" s="92" t="s">
        <v>190</v>
      </c>
      <c r="G56" s="89"/>
      <c r="H56" s="89" t="s">
        <v>223</v>
      </c>
      <c r="I56" s="122" t="s">
        <v>194</v>
      </c>
      <c r="J56" s="90">
        <v>56</v>
      </c>
      <c r="K56" s="91" t="s">
        <v>142</v>
      </c>
      <c r="L56" s="89"/>
      <c r="M56" s="89" t="s">
        <v>223</v>
      </c>
      <c r="N56" s="122" t="s">
        <v>194</v>
      </c>
      <c r="O56" s="90">
        <v>56</v>
      </c>
      <c r="P56" s="91" t="s">
        <v>142</v>
      </c>
    </row>
    <row r="57" spans="4:16" ht="109.9" customHeight="1" thickTop="1" thickBot="1" x14ac:dyDescent="0.3">
      <c r="D57" s="117">
        <v>48</v>
      </c>
      <c r="E57" s="118">
        <v>190</v>
      </c>
      <c r="F57" s="119" t="s">
        <v>191</v>
      </c>
      <c r="G57" s="118"/>
      <c r="H57" s="89" t="s">
        <v>224</v>
      </c>
      <c r="I57" s="123" t="s">
        <v>195</v>
      </c>
      <c r="J57" s="120">
        <v>56</v>
      </c>
      <c r="K57" s="121" t="s">
        <v>142</v>
      </c>
      <c r="L57" s="118"/>
      <c r="M57" s="89" t="s">
        <v>224</v>
      </c>
      <c r="N57" s="123" t="s">
        <v>195</v>
      </c>
      <c r="O57" s="120">
        <v>56</v>
      </c>
      <c r="P57" s="121" t="s">
        <v>142</v>
      </c>
    </row>
    <row r="58" spans="4:16" ht="45" customHeight="1" thickTop="1" x14ac:dyDescent="0.25"/>
    <row r="59" spans="4:16" ht="45" customHeight="1" x14ac:dyDescent="0.25"/>
    <row r="60" spans="4:16" ht="45" customHeight="1" x14ac:dyDescent="0.25"/>
    <row r="61" spans="4:16" ht="45" customHeight="1" x14ac:dyDescent="0.25"/>
    <row r="62" spans="4:16" ht="45" customHeight="1" x14ac:dyDescent="0.25"/>
    <row r="63" spans="4:16" ht="45" customHeight="1" x14ac:dyDescent="0.25"/>
    <row r="64" spans="4:16" ht="45" customHeight="1" x14ac:dyDescent="0.25"/>
    <row r="65" ht="45" customHeight="1" x14ac:dyDescent="0.25"/>
    <row r="66" ht="45" customHeight="1" x14ac:dyDescent="0.25"/>
    <row r="67" ht="45" customHeight="1" x14ac:dyDescent="0.25"/>
    <row r="68" ht="45" customHeight="1" x14ac:dyDescent="0.25"/>
    <row r="69" ht="45" customHeight="1" x14ac:dyDescent="0.25"/>
    <row r="70" ht="45" customHeight="1" x14ac:dyDescent="0.25"/>
    <row r="71" ht="45" customHeight="1" x14ac:dyDescent="0.25"/>
    <row r="72" ht="45" customHeight="1" x14ac:dyDescent="0.25"/>
    <row r="73" ht="45" customHeight="1" x14ac:dyDescent="0.25"/>
    <row r="74" ht="45" customHeight="1" x14ac:dyDescent="0.25"/>
    <row r="75" ht="45" customHeight="1" x14ac:dyDescent="0.25"/>
    <row r="76" ht="45" customHeight="1" x14ac:dyDescent="0.25"/>
    <row r="77" ht="45" customHeight="1" x14ac:dyDescent="0.25"/>
    <row r="78" ht="45" customHeight="1" x14ac:dyDescent="0.25"/>
    <row r="79" ht="45" customHeight="1" x14ac:dyDescent="0.25"/>
    <row r="80" ht="45" customHeight="1" x14ac:dyDescent="0.25"/>
    <row r="81" ht="45" customHeight="1" x14ac:dyDescent="0.25"/>
    <row r="82" ht="45" customHeight="1" x14ac:dyDescent="0.25"/>
    <row r="83" ht="45" customHeight="1" x14ac:dyDescent="0.25"/>
    <row r="84" ht="45" customHeight="1" x14ac:dyDescent="0.25"/>
    <row r="85" ht="45" customHeight="1" x14ac:dyDescent="0.25"/>
    <row r="86" ht="45" customHeight="1" x14ac:dyDescent="0.25"/>
    <row r="87" ht="45" customHeight="1" x14ac:dyDescent="0.25"/>
    <row r="88" ht="45" customHeight="1" x14ac:dyDescent="0.25"/>
    <row r="89" ht="45" customHeight="1" x14ac:dyDescent="0.25"/>
    <row r="90" ht="45" customHeight="1" x14ac:dyDescent="0.25"/>
    <row r="91" ht="45" customHeight="1" x14ac:dyDescent="0.25"/>
    <row r="92" ht="45" customHeight="1" x14ac:dyDescent="0.25"/>
    <row r="93" ht="45" customHeight="1" x14ac:dyDescent="0.25"/>
    <row r="94" ht="45" customHeight="1" x14ac:dyDescent="0.25"/>
    <row r="95" ht="45" customHeight="1" x14ac:dyDescent="0.25"/>
    <row r="96" ht="45" customHeight="1" x14ac:dyDescent="0.25"/>
    <row r="97" ht="45" customHeight="1" x14ac:dyDescent="0.25"/>
    <row r="98" ht="45" customHeight="1" x14ac:dyDescent="0.25"/>
    <row r="99" ht="45" customHeight="1" x14ac:dyDescent="0.25"/>
    <row r="100" ht="45" customHeight="1" x14ac:dyDescent="0.25"/>
    <row r="101" ht="45" customHeight="1" x14ac:dyDescent="0.25"/>
  </sheetData>
  <mergeCells count="3">
    <mergeCell ref="D8:K8"/>
    <mergeCell ref="D3:H6"/>
    <mergeCell ref="L8:P8"/>
  </mergeCells>
  <phoneticPr fontId="34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44" fitToHeight="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07CB4-7B71-4941-8560-DEECC4A47E52}">
  <sheetPr>
    <pageSetUpPr fitToPage="1"/>
  </sheetPr>
  <dimension ref="F1:P32"/>
  <sheetViews>
    <sheetView topLeftCell="F10" zoomScaleNormal="100" workbookViewId="0">
      <selection activeCell="U4" sqref="U4"/>
    </sheetView>
  </sheetViews>
  <sheetFormatPr defaultColWidth="8.85546875" defaultRowHeight="15.75" x14ac:dyDescent="0.25"/>
  <cols>
    <col min="1" max="2" width="8.85546875" style="10"/>
    <col min="3" max="3" width="15.28515625" style="10" customWidth="1"/>
    <col min="4" max="4" width="17.7109375" style="10" customWidth="1"/>
    <col min="5" max="5" width="8.85546875" style="10"/>
    <col min="6" max="6" width="59.7109375" style="10" customWidth="1"/>
    <col min="7" max="7" width="62.85546875" style="10" customWidth="1"/>
    <col min="8" max="8" width="35.28515625" style="10" customWidth="1"/>
    <col min="9" max="9" width="31.28515625" style="10" customWidth="1"/>
    <col min="10" max="10" width="32.42578125" style="10" customWidth="1"/>
    <col min="11" max="11" width="33.85546875" style="10" customWidth="1"/>
    <col min="12" max="12" width="32.28515625" style="10" customWidth="1"/>
    <col min="13" max="13" width="41.28515625" style="10" customWidth="1"/>
    <col min="14" max="14" width="55.140625" style="10" customWidth="1"/>
    <col min="15" max="15" width="52.28515625" style="10" customWidth="1"/>
    <col min="16" max="16" width="21.7109375" style="10" customWidth="1"/>
    <col min="17" max="17" width="19.7109375" style="10" customWidth="1"/>
    <col min="18" max="16384" width="8.85546875" style="10"/>
  </cols>
  <sheetData>
    <row r="1" spans="6:16" ht="41.45" customHeight="1" x14ac:dyDescent="0.25"/>
    <row r="2" spans="6:16" ht="71.45" customHeight="1" x14ac:dyDescent="0.25">
      <c r="F2" s="156" t="s">
        <v>217</v>
      </c>
      <c r="G2" s="156"/>
      <c r="H2" s="156"/>
      <c r="I2" s="156"/>
      <c r="J2" s="156"/>
    </row>
    <row r="3" spans="6:16" ht="75" customHeight="1" x14ac:dyDescent="0.25">
      <c r="F3" s="156"/>
      <c r="G3" s="156"/>
      <c r="H3" s="156"/>
      <c r="I3" s="156"/>
      <c r="J3" s="156"/>
    </row>
    <row r="4" spans="6:16" ht="93.6" customHeight="1" x14ac:dyDescent="0.25">
      <c r="F4" s="156"/>
      <c r="G4" s="156"/>
      <c r="H4" s="156"/>
      <c r="I4" s="156"/>
      <c r="J4" s="156"/>
    </row>
    <row r="5" spans="6:16" ht="69.599999999999994" customHeight="1" thickBot="1" x14ac:dyDescent="0.3"/>
    <row r="6" spans="6:16" ht="81" customHeight="1" thickTop="1" x14ac:dyDescent="0.25">
      <c r="F6" s="162" t="s">
        <v>218</v>
      </c>
      <c r="G6" s="163"/>
      <c r="H6" s="163"/>
      <c r="I6" s="163"/>
      <c r="J6" s="163"/>
      <c r="K6" s="163"/>
      <c r="L6" s="163"/>
      <c r="M6" s="163"/>
      <c r="N6" s="164"/>
      <c r="O6" s="165"/>
    </row>
    <row r="7" spans="6:16" ht="76.900000000000006" customHeight="1" thickBot="1" x14ac:dyDescent="0.3">
      <c r="F7" s="166" t="s">
        <v>20</v>
      </c>
      <c r="G7" s="167"/>
      <c r="H7" s="100">
        <v>1</v>
      </c>
      <c r="I7" s="100">
        <v>2</v>
      </c>
      <c r="J7" s="100">
        <v>3</v>
      </c>
      <c r="K7" s="100">
        <v>4</v>
      </c>
      <c r="L7" s="100">
        <v>5</v>
      </c>
      <c r="M7" s="100">
        <v>6</v>
      </c>
      <c r="N7" s="100">
        <v>7</v>
      </c>
      <c r="O7" s="101">
        <v>8</v>
      </c>
    </row>
    <row r="8" spans="6:16" ht="58.15" customHeight="1" thickTop="1" thickBot="1" x14ac:dyDescent="0.3">
      <c r="F8" s="168" t="s">
        <v>100</v>
      </c>
      <c r="G8" s="169"/>
      <c r="H8" s="32" t="s">
        <v>101</v>
      </c>
      <c r="I8" s="32" t="s">
        <v>101</v>
      </c>
      <c r="J8" s="32" t="s">
        <v>102</v>
      </c>
      <c r="K8" s="32" t="s">
        <v>102</v>
      </c>
      <c r="L8" s="32" t="s">
        <v>102</v>
      </c>
      <c r="M8" s="32" t="s">
        <v>103</v>
      </c>
      <c r="N8" s="33" t="s">
        <v>112</v>
      </c>
      <c r="O8" s="34" t="s">
        <v>125</v>
      </c>
    </row>
    <row r="9" spans="6:16" ht="88.9" customHeight="1" thickTop="1" x14ac:dyDescent="0.25">
      <c r="F9" s="170" t="s">
        <v>135</v>
      </c>
      <c r="G9" s="35" t="s">
        <v>115</v>
      </c>
      <c r="H9" s="36" t="s">
        <v>129</v>
      </c>
      <c r="I9" s="37" t="s">
        <v>117</v>
      </c>
      <c r="J9" s="37" t="s">
        <v>118</v>
      </c>
      <c r="K9" s="37" t="s">
        <v>118</v>
      </c>
      <c r="L9" s="37" t="s">
        <v>118</v>
      </c>
      <c r="M9" s="38" t="s">
        <v>124</v>
      </c>
      <c r="N9" s="39" t="s">
        <v>128</v>
      </c>
      <c r="O9" s="40" t="s">
        <v>126</v>
      </c>
    </row>
    <row r="10" spans="6:16" ht="103.9" customHeight="1" thickBot="1" x14ac:dyDescent="0.3">
      <c r="F10" s="171"/>
      <c r="G10" s="48" t="s">
        <v>175</v>
      </c>
      <c r="H10" s="49" t="s">
        <v>129</v>
      </c>
      <c r="I10" s="50" t="s">
        <v>130</v>
      </c>
      <c r="J10" s="50" t="s">
        <v>131</v>
      </c>
      <c r="K10" s="50" t="s">
        <v>131</v>
      </c>
      <c r="L10" s="50" t="s">
        <v>131</v>
      </c>
      <c r="M10" s="51" t="s">
        <v>132</v>
      </c>
      <c r="N10" s="52" t="s">
        <v>128</v>
      </c>
      <c r="O10" s="53" t="s">
        <v>127</v>
      </c>
    </row>
    <row r="11" spans="6:16" ht="101.45" customHeight="1" thickTop="1" x14ac:dyDescent="0.25">
      <c r="F11" s="159" t="s">
        <v>137</v>
      </c>
      <c r="G11" s="35" t="s">
        <v>115</v>
      </c>
      <c r="H11" s="37" t="s">
        <v>114</v>
      </c>
      <c r="I11" s="37" t="s">
        <v>116</v>
      </c>
      <c r="J11" s="37" t="s">
        <v>119</v>
      </c>
      <c r="K11" s="37" t="s">
        <v>120</v>
      </c>
      <c r="L11" s="37" t="s">
        <v>121</v>
      </c>
      <c r="M11" s="37" t="s">
        <v>122</v>
      </c>
      <c r="N11" s="41" t="s">
        <v>123</v>
      </c>
      <c r="O11" s="42" t="s">
        <v>113</v>
      </c>
      <c r="P11" s="29"/>
    </row>
    <row r="12" spans="6:16" ht="139.15" customHeight="1" thickBot="1" x14ac:dyDescent="0.3">
      <c r="F12" s="160"/>
      <c r="G12" s="48" t="s">
        <v>175</v>
      </c>
      <c r="H12" s="124" t="s">
        <v>198</v>
      </c>
      <c r="I12" s="124" t="s">
        <v>197</v>
      </c>
      <c r="J12" s="124" t="s">
        <v>199</v>
      </c>
      <c r="K12" s="124" t="s">
        <v>200</v>
      </c>
      <c r="L12" s="124" t="s">
        <v>201</v>
      </c>
      <c r="M12" s="124" t="s">
        <v>202</v>
      </c>
      <c r="N12" s="125" t="s">
        <v>203</v>
      </c>
      <c r="O12" s="126" t="s">
        <v>204</v>
      </c>
      <c r="P12" s="29"/>
    </row>
    <row r="13" spans="6:16" ht="64.900000000000006" customHeight="1" thickTop="1" x14ac:dyDescent="0.25">
      <c r="F13" s="157" t="s">
        <v>136</v>
      </c>
      <c r="G13" s="35" t="s">
        <v>115</v>
      </c>
      <c r="H13" s="132"/>
      <c r="I13" s="132"/>
      <c r="J13" s="132"/>
      <c r="K13" s="132"/>
      <c r="L13" s="132"/>
      <c r="M13" s="132">
        <v>148.4</v>
      </c>
      <c r="N13" s="133">
        <v>1073</v>
      </c>
      <c r="O13" s="134"/>
      <c r="P13" s="29"/>
    </row>
    <row r="14" spans="6:16" ht="78.599999999999994" customHeight="1" thickBot="1" x14ac:dyDescent="0.3">
      <c r="F14" s="158"/>
      <c r="G14" s="48" t="s">
        <v>205</v>
      </c>
      <c r="H14" s="127"/>
      <c r="I14" s="127"/>
      <c r="J14" s="127"/>
      <c r="K14" s="127"/>
      <c r="L14" s="127"/>
      <c r="M14" s="127"/>
      <c r="N14" s="128"/>
      <c r="O14" s="129"/>
      <c r="P14" s="29"/>
    </row>
    <row r="15" spans="6:16" ht="66" customHeight="1" thickTop="1" x14ac:dyDescent="0.25">
      <c r="F15" s="157" t="s">
        <v>138</v>
      </c>
      <c r="G15" s="35" t="s">
        <v>115</v>
      </c>
      <c r="H15" s="132"/>
      <c r="I15" s="132"/>
      <c r="J15" s="132"/>
      <c r="K15" s="132"/>
      <c r="L15" s="132"/>
      <c r="M15" s="132">
        <v>274</v>
      </c>
      <c r="N15" s="133">
        <v>1337</v>
      </c>
      <c r="O15" s="134"/>
      <c r="P15" s="29"/>
    </row>
    <row r="16" spans="6:16" ht="85.15" customHeight="1" thickBot="1" x14ac:dyDescent="0.3">
      <c r="F16" s="158"/>
      <c r="G16" s="48" t="s">
        <v>205</v>
      </c>
      <c r="H16" s="127"/>
      <c r="I16" s="127"/>
      <c r="J16" s="127"/>
      <c r="K16" s="127"/>
      <c r="L16" s="127"/>
      <c r="M16" s="127"/>
      <c r="N16" s="128"/>
      <c r="O16" s="129"/>
      <c r="P16" s="29"/>
    </row>
    <row r="17" spans="6:16" ht="64.150000000000006" customHeight="1" thickTop="1" x14ac:dyDescent="0.25">
      <c r="F17" s="157" t="s">
        <v>139</v>
      </c>
      <c r="G17" s="35" t="s">
        <v>115</v>
      </c>
      <c r="H17" s="45">
        <v>16</v>
      </c>
      <c r="I17" s="45">
        <v>1</v>
      </c>
      <c r="J17" s="45">
        <v>1</v>
      </c>
      <c r="K17" s="45">
        <v>4</v>
      </c>
      <c r="L17" s="46">
        <v>5</v>
      </c>
      <c r="M17" s="45">
        <v>4</v>
      </c>
      <c r="N17" s="41">
        <v>4</v>
      </c>
      <c r="O17" s="42">
        <v>1</v>
      </c>
      <c r="P17" s="29"/>
    </row>
    <row r="18" spans="6:16" ht="58.15" customHeight="1" thickBot="1" x14ac:dyDescent="0.3">
      <c r="F18" s="158"/>
      <c r="G18" s="48" t="s">
        <v>175</v>
      </c>
      <c r="H18" s="54">
        <v>16</v>
      </c>
      <c r="I18" s="54">
        <v>1</v>
      </c>
      <c r="J18" s="54">
        <v>1</v>
      </c>
      <c r="K18" s="54">
        <v>4</v>
      </c>
      <c r="L18" s="49">
        <v>5</v>
      </c>
      <c r="M18" s="54">
        <v>1</v>
      </c>
      <c r="N18" s="55">
        <v>4</v>
      </c>
      <c r="O18" s="56">
        <v>1</v>
      </c>
      <c r="P18" s="29"/>
    </row>
    <row r="19" spans="6:16" ht="53.45" customHeight="1" thickTop="1" x14ac:dyDescent="0.25">
      <c r="F19" s="157" t="s">
        <v>169</v>
      </c>
      <c r="G19" s="35" t="s">
        <v>115</v>
      </c>
      <c r="H19" s="43">
        <v>160</v>
      </c>
      <c r="I19" s="47">
        <v>160</v>
      </c>
      <c r="J19" s="43">
        <v>160</v>
      </c>
      <c r="K19" s="47">
        <v>160</v>
      </c>
      <c r="L19" s="43">
        <v>160</v>
      </c>
      <c r="M19" s="47">
        <v>160</v>
      </c>
      <c r="N19" s="43">
        <v>160</v>
      </c>
      <c r="O19" s="44"/>
      <c r="P19" s="29"/>
    </row>
    <row r="20" spans="6:16" ht="53.45" customHeight="1" thickBot="1" x14ac:dyDescent="0.3">
      <c r="F20" s="158"/>
      <c r="G20" s="48" t="s">
        <v>175</v>
      </c>
      <c r="H20" s="57">
        <v>160</v>
      </c>
      <c r="I20" s="57">
        <v>160</v>
      </c>
      <c r="J20" s="57">
        <v>160</v>
      </c>
      <c r="K20" s="57">
        <v>160</v>
      </c>
      <c r="L20" s="57">
        <v>160</v>
      </c>
      <c r="M20" s="57">
        <v>160</v>
      </c>
      <c r="N20" s="58">
        <v>160</v>
      </c>
      <c r="O20" s="59">
        <v>200</v>
      </c>
      <c r="P20" s="29"/>
    </row>
    <row r="21" spans="6:16" ht="60.6" customHeight="1" thickTop="1" x14ac:dyDescent="0.25">
      <c r="F21" s="159" t="s">
        <v>140</v>
      </c>
      <c r="G21" s="35" t="s">
        <v>115</v>
      </c>
      <c r="H21" s="43">
        <f t="shared" ref="H21:O22" si="0">H17*H19*H13/1000</f>
        <v>0</v>
      </c>
      <c r="I21" s="43">
        <f t="shared" si="0"/>
        <v>0</v>
      </c>
      <c r="J21" s="43">
        <f t="shared" si="0"/>
        <v>0</v>
      </c>
      <c r="K21" s="43">
        <f t="shared" si="0"/>
        <v>0</v>
      </c>
      <c r="L21" s="43">
        <f t="shared" si="0"/>
        <v>0</v>
      </c>
      <c r="M21" s="43">
        <f t="shared" si="0"/>
        <v>94.975999999999999</v>
      </c>
      <c r="N21" s="43">
        <f t="shared" si="0"/>
        <v>686.72</v>
      </c>
      <c r="O21" s="44">
        <f t="shared" si="0"/>
        <v>0</v>
      </c>
      <c r="P21" s="29"/>
    </row>
    <row r="22" spans="6:16" ht="62.45" customHeight="1" thickBot="1" x14ac:dyDescent="0.3">
      <c r="F22" s="160"/>
      <c r="G22" s="48" t="s">
        <v>175</v>
      </c>
      <c r="H22" s="130">
        <f t="shared" si="0"/>
        <v>0</v>
      </c>
      <c r="I22" s="130">
        <f t="shared" si="0"/>
        <v>0</v>
      </c>
      <c r="J22" s="130">
        <f t="shared" si="0"/>
        <v>0</v>
      </c>
      <c r="K22" s="130">
        <f t="shared" si="0"/>
        <v>0</v>
      </c>
      <c r="L22" s="130">
        <f t="shared" si="0"/>
        <v>0</v>
      </c>
      <c r="M22" s="130">
        <f t="shared" si="0"/>
        <v>0</v>
      </c>
      <c r="N22" s="130">
        <f t="shared" si="0"/>
        <v>0</v>
      </c>
      <c r="O22" s="131">
        <f t="shared" si="0"/>
        <v>0</v>
      </c>
      <c r="P22" s="29"/>
    </row>
    <row r="23" spans="6:16" ht="60" customHeight="1" thickTop="1" x14ac:dyDescent="0.25">
      <c r="F23" s="157" t="s">
        <v>104</v>
      </c>
      <c r="G23" s="35" t="s">
        <v>115</v>
      </c>
      <c r="H23" s="37">
        <f t="shared" ref="H23:O24" si="1">H17*H19</f>
        <v>2560</v>
      </c>
      <c r="I23" s="37">
        <f t="shared" si="1"/>
        <v>160</v>
      </c>
      <c r="J23" s="37">
        <f t="shared" si="1"/>
        <v>160</v>
      </c>
      <c r="K23" s="37">
        <f t="shared" si="1"/>
        <v>640</v>
      </c>
      <c r="L23" s="37">
        <f t="shared" si="1"/>
        <v>800</v>
      </c>
      <c r="M23" s="37">
        <f t="shared" si="1"/>
        <v>640</v>
      </c>
      <c r="N23" s="37">
        <f t="shared" si="1"/>
        <v>640</v>
      </c>
      <c r="O23" s="42">
        <f t="shared" si="1"/>
        <v>0</v>
      </c>
      <c r="P23" s="29"/>
    </row>
    <row r="24" spans="6:16" ht="61.9" customHeight="1" thickBot="1" x14ac:dyDescent="0.3">
      <c r="F24" s="161"/>
      <c r="G24" s="60" t="s">
        <v>175</v>
      </c>
      <c r="H24" s="61">
        <f t="shared" si="1"/>
        <v>2560</v>
      </c>
      <c r="I24" s="61">
        <f t="shared" si="1"/>
        <v>160</v>
      </c>
      <c r="J24" s="61">
        <f t="shared" si="1"/>
        <v>160</v>
      </c>
      <c r="K24" s="61">
        <f t="shared" si="1"/>
        <v>640</v>
      </c>
      <c r="L24" s="61">
        <f t="shared" si="1"/>
        <v>800</v>
      </c>
      <c r="M24" s="61">
        <f t="shared" si="1"/>
        <v>160</v>
      </c>
      <c r="N24" s="61">
        <f t="shared" si="1"/>
        <v>640</v>
      </c>
      <c r="O24" s="62">
        <f t="shared" si="1"/>
        <v>200</v>
      </c>
      <c r="P24" s="29"/>
    </row>
    <row r="25" spans="6:16" ht="54.6" customHeight="1" thickTop="1" x14ac:dyDescent="0.25">
      <c r="F25" s="30"/>
    </row>
    <row r="26" spans="6:16" ht="49.9" customHeight="1" x14ac:dyDescent="0.25"/>
    <row r="27" spans="6:16" ht="49.9" customHeight="1" x14ac:dyDescent="0.25"/>
    <row r="28" spans="6:16" ht="49.9" customHeight="1" x14ac:dyDescent="0.25"/>
    <row r="29" spans="6:16" ht="49.9" customHeight="1" x14ac:dyDescent="0.25"/>
    <row r="30" spans="6:16" ht="49.9" customHeight="1" x14ac:dyDescent="0.25"/>
    <row r="31" spans="6:16" ht="49.9" customHeight="1" x14ac:dyDescent="0.25"/>
    <row r="32" spans="6:16" ht="49.9" customHeight="1" x14ac:dyDescent="0.25"/>
  </sheetData>
  <mergeCells count="12">
    <mergeCell ref="F2:J4"/>
    <mergeCell ref="F19:F20"/>
    <mergeCell ref="F21:F22"/>
    <mergeCell ref="F23:F24"/>
    <mergeCell ref="F6:O6"/>
    <mergeCell ref="F7:G7"/>
    <mergeCell ref="F8:G8"/>
    <mergeCell ref="F9:F10"/>
    <mergeCell ref="F11:F12"/>
    <mergeCell ref="F13:F14"/>
    <mergeCell ref="F15:F16"/>
    <mergeCell ref="F17:F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3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9EA7B-DF24-4856-800E-4F8A32D91CC8}">
  <sheetPr>
    <pageSetUpPr fitToPage="1"/>
  </sheetPr>
  <dimension ref="D3:I36"/>
  <sheetViews>
    <sheetView topLeftCell="D26" zoomScale="106" zoomScaleNormal="106" workbookViewId="0">
      <selection activeCell="F19" sqref="F19"/>
    </sheetView>
  </sheetViews>
  <sheetFormatPr defaultColWidth="8.85546875" defaultRowHeight="40.15" customHeight="1" x14ac:dyDescent="0.25"/>
  <cols>
    <col min="1" max="3" width="8.85546875" style="10"/>
    <col min="4" max="4" width="12.42578125" style="10" customWidth="1"/>
    <col min="5" max="5" width="51.28515625" style="10" customWidth="1"/>
    <col min="6" max="6" width="60.28515625" style="10" customWidth="1"/>
    <col min="7" max="7" width="58.7109375" style="10" customWidth="1"/>
    <col min="8" max="8" width="62.28515625" style="10" customWidth="1"/>
    <col min="9" max="9" width="59.28515625" style="10" customWidth="1"/>
    <col min="10" max="10" width="19.42578125" style="10" customWidth="1"/>
    <col min="11" max="16384" width="8.85546875" style="10"/>
  </cols>
  <sheetData>
    <row r="3" spans="4:9" ht="38.450000000000003" customHeight="1" x14ac:dyDescent="0.25">
      <c r="D3" s="175" t="s">
        <v>216</v>
      </c>
      <c r="E3" s="175"/>
      <c r="F3" s="175"/>
      <c r="G3" s="175"/>
      <c r="H3" s="99"/>
    </row>
    <row r="4" spans="4:9" ht="40.9" customHeight="1" x14ac:dyDescent="0.25">
      <c r="D4" s="175"/>
      <c r="E4" s="175"/>
      <c r="F4" s="175"/>
      <c r="G4" s="175"/>
      <c r="H4" s="99"/>
    </row>
    <row r="5" spans="4:9" ht="49.9" customHeight="1" x14ac:dyDescent="0.25">
      <c r="D5" s="175"/>
      <c r="E5" s="175"/>
      <c r="F5" s="175"/>
      <c r="G5" s="175"/>
      <c r="H5" s="99"/>
    </row>
    <row r="6" spans="4:9" ht="40.15" customHeight="1" thickBot="1" x14ac:dyDescent="0.3"/>
    <row r="7" spans="4:9" ht="84" customHeight="1" thickTop="1" thickBot="1" x14ac:dyDescent="0.3">
      <c r="D7" s="172" t="s">
        <v>213</v>
      </c>
      <c r="E7" s="173"/>
      <c r="F7" s="173"/>
      <c r="G7" s="173"/>
      <c r="H7" s="173"/>
      <c r="I7" s="174"/>
    </row>
    <row r="8" spans="4:9" ht="48" customHeight="1" thickBot="1" x14ac:dyDescent="0.3">
      <c r="D8" s="31" t="s">
        <v>20</v>
      </c>
      <c r="E8" s="135" t="s">
        <v>225</v>
      </c>
      <c r="F8" s="135">
        <v>1</v>
      </c>
      <c r="G8" s="135">
        <v>2</v>
      </c>
      <c r="H8" s="135">
        <v>3</v>
      </c>
      <c r="I8" s="136">
        <v>4</v>
      </c>
    </row>
    <row r="9" spans="4:9" ht="40.15" customHeight="1" x14ac:dyDescent="0.25">
      <c r="D9" s="16">
        <v>1</v>
      </c>
      <c r="E9" s="24" t="s">
        <v>1</v>
      </c>
      <c r="F9" s="24" t="s">
        <v>54</v>
      </c>
      <c r="G9" s="24" t="s">
        <v>54</v>
      </c>
      <c r="H9" s="24" t="s">
        <v>54</v>
      </c>
      <c r="I9" s="25" t="s">
        <v>54</v>
      </c>
    </row>
    <row r="10" spans="4:9" ht="40.15" customHeight="1" x14ac:dyDescent="0.25">
      <c r="D10" s="16">
        <v>2</v>
      </c>
      <c r="E10" s="14" t="s">
        <v>108</v>
      </c>
      <c r="F10" s="14" t="s">
        <v>133</v>
      </c>
      <c r="G10" s="14" t="s">
        <v>134</v>
      </c>
      <c r="H10" s="14" t="s">
        <v>133</v>
      </c>
      <c r="I10" s="15" t="s">
        <v>134</v>
      </c>
    </row>
    <row r="11" spans="4:9" ht="45.6" customHeight="1" x14ac:dyDescent="0.25">
      <c r="D11" s="16">
        <v>3</v>
      </c>
      <c r="E11" s="14" t="s">
        <v>107</v>
      </c>
      <c r="F11" s="14" t="s">
        <v>210</v>
      </c>
      <c r="G11" s="14" t="s">
        <v>210</v>
      </c>
      <c r="H11" s="14" t="s">
        <v>211</v>
      </c>
      <c r="I11" s="15" t="s">
        <v>211</v>
      </c>
    </row>
    <row r="12" spans="4:9" ht="45.6" customHeight="1" x14ac:dyDescent="0.25">
      <c r="D12" s="16">
        <v>4</v>
      </c>
      <c r="E12" s="14" t="s">
        <v>208</v>
      </c>
      <c r="F12" s="14" t="s">
        <v>207</v>
      </c>
      <c r="G12" s="14" t="s">
        <v>207</v>
      </c>
      <c r="H12" s="14" t="s">
        <v>207</v>
      </c>
      <c r="I12" s="15" t="s">
        <v>207</v>
      </c>
    </row>
    <row r="13" spans="4:9" ht="45.6" customHeight="1" x14ac:dyDescent="0.25">
      <c r="D13" s="16">
        <v>5</v>
      </c>
      <c r="E13" s="102" t="s">
        <v>209</v>
      </c>
      <c r="F13" s="103" t="s">
        <v>172</v>
      </c>
      <c r="G13" s="103" t="s">
        <v>172</v>
      </c>
      <c r="H13" s="103" t="s">
        <v>172</v>
      </c>
      <c r="I13" s="104" t="s">
        <v>172</v>
      </c>
    </row>
    <row r="14" spans="4:9" ht="40.15" customHeight="1" x14ac:dyDescent="0.25">
      <c r="D14" s="16">
        <v>6</v>
      </c>
      <c r="E14" s="102" t="s">
        <v>52</v>
      </c>
      <c r="F14" s="103" t="s">
        <v>171</v>
      </c>
      <c r="G14" s="103" t="s">
        <v>171</v>
      </c>
      <c r="H14" s="103" t="s">
        <v>171</v>
      </c>
      <c r="I14" s="104" t="s">
        <v>171</v>
      </c>
    </row>
    <row r="15" spans="4:9" ht="40.15" customHeight="1" x14ac:dyDescent="0.25">
      <c r="D15" s="16">
        <v>7</v>
      </c>
      <c r="E15" s="102" t="s">
        <v>53</v>
      </c>
      <c r="F15" s="103" t="s">
        <v>171</v>
      </c>
      <c r="G15" s="103" t="s">
        <v>171</v>
      </c>
      <c r="H15" s="103" t="s">
        <v>171</v>
      </c>
      <c r="I15" s="104" t="s">
        <v>171</v>
      </c>
    </row>
    <row r="16" spans="4:9" ht="40.15" customHeight="1" x14ac:dyDescent="0.25">
      <c r="D16" s="16">
        <v>8</v>
      </c>
      <c r="E16" s="102" t="s">
        <v>58</v>
      </c>
      <c r="F16" s="103" t="s">
        <v>171</v>
      </c>
      <c r="G16" s="103" t="s">
        <v>171</v>
      </c>
      <c r="H16" s="103" t="s">
        <v>171</v>
      </c>
      <c r="I16" s="104" t="s">
        <v>171</v>
      </c>
    </row>
    <row r="17" spans="4:9" ht="40.15" customHeight="1" x14ac:dyDescent="0.25">
      <c r="D17" s="16">
        <v>9</v>
      </c>
      <c r="E17" s="102" t="s">
        <v>59</v>
      </c>
      <c r="F17" s="103" t="s">
        <v>171</v>
      </c>
      <c r="G17" s="103" t="s">
        <v>171</v>
      </c>
      <c r="H17" s="103" t="s">
        <v>171</v>
      </c>
      <c r="I17" s="104" t="s">
        <v>171</v>
      </c>
    </row>
    <row r="18" spans="4:9" ht="40.15" customHeight="1" x14ac:dyDescent="0.25">
      <c r="D18" s="16">
        <v>10</v>
      </c>
      <c r="E18" s="102" t="s">
        <v>61</v>
      </c>
      <c r="F18" s="103" t="s">
        <v>171</v>
      </c>
      <c r="G18" s="103" t="s">
        <v>171</v>
      </c>
      <c r="H18" s="103" t="s">
        <v>171</v>
      </c>
      <c r="I18" s="104" t="s">
        <v>171</v>
      </c>
    </row>
    <row r="19" spans="4:9" ht="40.15" customHeight="1" x14ac:dyDescent="0.25">
      <c r="D19" s="16">
        <v>11</v>
      </c>
      <c r="E19" s="14" t="s">
        <v>170</v>
      </c>
      <c r="F19" s="177" t="s">
        <v>60</v>
      </c>
      <c r="G19" s="14" t="s">
        <v>60</v>
      </c>
      <c r="H19" s="14" t="s">
        <v>60</v>
      </c>
      <c r="I19" s="15" t="s">
        <v>60</v>
      </c>
    </row>
    <row r="20" spans="4:9" ht="40.15" customHeight="1" x14ac:dyDescent="0.25">
      <c r="D20" s="16">
        <v>12</v>
      </c>
      <c r="E20" s="14" t="s">
        <v>73</v>
      </c>
      <c r="F20" s="14" t="s">
        <v>74</v>
      </c>
      <c r="G20" s="14" t="s">
        <v>74</v>
      </c>
      <c r="H20" s="14" t="s">
        <v>74</v>
      </c>
      <c r="I20" s="15" t="s">
        <v>74</v>
      </c>
    </row>
    <row r="21" spans="4:9" ht="55.15" customHeight="1" x14ac:dyDescent="0.25">
      <c r="D21" s="16">
        <v>13</v>
      </c>
      <c r="E21" s="14" t="s">
        <v>80</v>
      </c>
      <c r="F21" s="17" t="s">
        <v>106</v>
      </c>
      <c r="G21" s="17" t="s">
        <v>106</v>
      </c>
      <c r="H21" s="17" t="s">
        <v>106</v>
      </c>
      <c r="I21" s="20" t="s">
        <v>106</v>
      </c>
    </row>
    <row r="22" spans="4:9" ht="52.15" customHeight="1" x14ac:dyDescent="0.25">
      <c r="D22" s="16">
        <v>14</v>
      </c>
      <c r="E22" s="14" t="s">
        <v>55</v>
      </c>
      <c r="F22" s="14" t="s">
        <v>105</v>
      </c>
      <c r="G22" s="14" t="s">
        <v>105</v>
      </c>
      <c r="H22" s="14" t="s">
        <v>105</v>
      </c>
      <c r="I22" s="15" t="s">
        <v>105</v>
      </c>
    </row>
    <row r="23" spans="4:9" ht="48" customHeight="1" x14ac:dyDescent="0.25">
      <c r="D23" s="16">
        <v>15</v>
      </c>
      <c r="E23" s="102" t="s">
        <v>212</v>
      </c>
      <c r="F23" s="103" t="s">
        <v>171</v>
      </c>
      <c r="G23" s="103" t="s">
        <v>171</v>
      </c>
      <c r="H23" s="103" t="s">
        <v>171</v>
      </c>
      <c r="I23" s="104" t="s">
        <v>171</v>
      </c>
    </row>
    <row r="24" spans="4:9" ht="40.15" customHeight="1" x14ac:dyDescent="0.25">
      <c r="D24" s="16">
        <v>16</v>
      </c>
      <c r="E24" s="14" t="s">
        <v>75</v>
      </c>
      <c r="F24" s="14" t="s">
        <v>76</v>
      </c>
      <c r="G24" s="14" t="s">
        <v>76</v>
      </c>
      <c r="H24" s="14" t="s">
        <v>63</v>
      </c>
      <c r="I24" s="15" t="s">
        <v>63</v>
      </c>
    </row>
    <row r="25" spans="4:9" ht="40.15" customHeight="1" x14ac:dyDescent="0.25">
      <c r="D25" s="16">
        <v>17</v>
      </c>
      <c r="E25" s="14" t="s">
        <v>56</v>
      </c>
      <c r="F25" s="14" t="s">
        <v>57</v>
      </c>
      <c r="G25" s="14" t="s">
        <v>57</v>
      </c>
      <c r="H25" s="14" t="s">
        <v>57</v>
      </c>
      <c r="I25" s="15" t="s">
        <v>57</v>
      </c>
    </row>
    <row r="26" spans="4:9" ht="105.6" customHeight="1" x14ac:dyDescent="0.25">
      <c r="D26" s="16">
        <v>18</v>
      </c>
      <c r="E26" s="18" t="s">
        <v>81</v>
      </c>
      <c r="F26" s="19" t="s">
        <v>82</v>
      </c>
      <c r="G26" s="21" t="s">
        <v>83</v>
      </c>
      <c r="H26" s="19" t="s">
        <v>82</v>
      </c>
      <c r="I26" s="22" t="s">
        <v>83</v>
      </c>
    </row>
    <row r="27" spans="4:9" ht="40.15" customHeight="1" x14ac:dyDescent="0.25">
      <c r="D27" s="16">
        <v>19</v>
      </c>
      <c r="E27" s="14" t="s">
        <v>67</v>
      </c>
      <c r="F27" s="14" t="s">
        <v>214</v>
      </c>
      <c r="G27" s="14"/>
      <c r="H27" s="14" t="s">
        <v>214</v>
      </c>
      <c r="I27" s="15"/>
    </row>
    <row r="28" spans="4:9" ht="58.9" customHeight="1" x14ac:dyDescent="0.25">
      <c r="D28" s="16">
        <v>20</v>
      </c>
      <c r="E28" s="14" t="s">
        <v>70</v>
      </c>
      <c r="F28" s="14" t="s">
        <v>57</v>
      </c>
      <c r="G28" s="14" t="s">
        <v>57</v>
      </c>
      <c r="H28" s="14" t="s">
        <v>57</v>
      </c>
      <c r="I28" s="15" t="s">
        <v>57</v>
      </c>
    </row>
    <row r="29" spans="4:9" ht="58.9" customHeight="1" x14ac:dyDescent="0.25">
      <c r="D29" s="16">
        <v>21</v>
      </c>
      <c r="E29" s="14" t="s">
        <v>77</v>
      </c>
      <c r="F29" s="14" t="s">
        <v>71</v>
      </c>
      <c r="G29" s="14" t="s">
        <v>71</v>
      </c>
      <c r="H29" s="14" t="s">
        <v>71</v>
      </c>
      <c r="I29" s="15" t="s">
        <v>71</v>
      </c>
    </row>
    <row r="30" spans="4:9" ht="58.9" customHeight="1" x14ac:dyDescent="0.25">
      <c r="D30" s="16">
        <v>22</v>
      </c>
      <c r="E30" s="11" t="s">
        <v>78</v>
      </c>
      <c r="F30" s="14" t="s">
        <v>72</v>
      </c>
      <c r="G30" s="14" t="s">
        <v>72</v>
      </c>
      <c r="H30" s="14" t="s">
        <v>72</v>
      </c>
      <c r="I30" s="15" t="s">
        <v>72</v>
      </c>
    </row>
    <row r="31" spans="4:9" ht="40.15" customHeight="1" x14ac:dyDescent="0.25">
      <c r="D31" s="16">
        <v>23</v>
      </c>
      <c r="E31" s="14" t="s">
        <v>62</v>
      </c>
      <c r="F31" s="14" t="s">
        <v>66</v>
      </c>
      <c r="G31" s="14" t="s">
        <v>66</v>
      </c>
      <c r="H31" s="14" t="s">
        <v>66</v>
      </c>
      <c r="I31" s="15" t="s">
        <v>66</v>
      </c>
    </row>
    <row r="32" spans="4:9" ht="40.15" customHeight="1" x14ac:dyDescent="0.25">
      <c r="D32" s="16">
        <v>24</v>
      </c>
      <c r="E32" s="14" t="s">
        <v>64</v>
      </c>
      <c r="F32" s="14" t="s">
        <v>65</v>
      </c>
      <c r="G32" s="14" t="s">
        <v>65</v>
      </c>
      <c r="H32" s="14" t="s">
        <v>65</v>
      </c>
      <c r="I32" s="15" t="s">
        <v>65</v>
      </c>
    </row>
    <row r="33" spans="4:9" ht="40.15" customHeight="1" x14ac:dyDescent="0.25">
      <c r="D33" s="16">
        <v>25</v>
      </c>
      <c r="E33" s="14" t="s">
        <v>174</v>
      </c>
      <c r="F33" s="14" t="s">
        <v>173</v>
      </c>
      <c r="G33" s="14" t="s">
        <v>173</v>
      </c>
      <c r="H33" s="14" t="s">
        <v>173</v>
      </c>
      <c r="I33" s="15" t="s">
        <v>173</v>
      </c>
    </row>
    <row r="34" spans="4:9" ht="64.150000000000006" customHeight="1" thickBot="1" x14ac:dyDescent="0.3">
      <c r="D34" s="16">
        <v>26</v>
      </c>
      <c r="E34" s="14" t="s">
        <v>79</v>
      </c>
      <c r="F34" s="14" t="s">
        <v>215</v>
      </c>
      <c r="G34" s="14" t="s">
        <v>215</v>
      </c>
      <c r="H34" s="14" t="s">
        <v>215</v>
      </c>
      <c r="I34" s="15" t="s">
        <v>215</v>
      </c>
    </row>
    <row r="35" spans="4:9" ht="40.15" customHeight="1" thickTop="1" thickBot="1" x14ac:dyDescent="0.3">
      <c r="D35" s="63">
        <v>27</v>
      </c>
      <c r="E35" s="107" t="s">
        <v>176</v>
      </c>
      <c r="F35" s="105">
        <v>1</v>
      </c>
      <c r="G35" s="105">
        <v>1</v>
      </c>
      <c r="H35" s="105">
        <v>1</v>
      </c>
      <c r="I35" s="106">
        <v>1</v>
      </c>
    </row>
    <row r="36" spans="4:9" ht="40.15" customHeight="1" thickTop="1" x14ac:dyDescent="0.25"/>
  </sheetData>
  <mergeCells count="2">
    <mergeCell ref="D7:I7"/>
    <mergeCell ref="D3:G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Καθορισμένες περιοχές</vt:lpstr>
      </vt:variant>
      <vt:variant>
        <vt:i4>1</vt:i4>
      </vt:variant>
    </vt:vector>
  </HeadingPairs>
  <TitlesOfParts>
    <vt:vector size="5" baseType="lpstr">
      <vt:lpstr>01 - COST OVERVIEW</vt:lpstr>
      <vt:lpstr>02 - MECHANICAL COMPONENTS</vt:lpstr>
      <vt:lpstr>03 - CABLES</vt:lpstr>
      <vt:lpstr>04 - CABINETS</vt:lpstr>
      <vt:lpstr>'02 - MECHANICAL COMPONENTS'!Print_Area</vt:lpstr>
    </vt:vector>
  </TitlesOfParts>
  <Company>ABB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E4319012R</dc:title>
  <dc:creator>George Papakostas</dc:creator>
  <cp:lastModifiedBy>Σαχινίδου Αναστασία</cp:lastModifiedBy>
  <cp:lastPrinted>2022-02-09T11:41:37Z</cp:lastPrinted>
  <dcterms:created xsi:type="dcterms:W3CDTF">2014-05-09T11:04:13Z</dcterms:created>
  <dcterms:modified xsi:type="dcterms:W3CDTF">2022-02-09T13:06:14Z</dcterms:modified>
</cp:coreProperties>
</file>